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2"/>
  <workbookPr defaultThemeVersion="166925"/>
  <mc:AlternateContent xmlns:mc="http://schemas.openxmlformats.org/markup-compatibility/2006">
    <mc:Choice Requires="x15">
      <x15ac:absPath xmlns:x15ac="http://schemas.microsoft.com/office/spreadsheetml/2010/11/ac" url="Z:\DR\1 INSTANCES et CAc RECHERCHE\CAc UCA 2022\CAc PLÉNIERS\11 - 24 NOVEMBRE 2022 PLÉNIER\"/>
    </mc:Choice>
  </mc:AlternateContent>
  <xr:revisionPtr revIDLastSave="0" documentId="13_ncr:1_{33900EA9-97F7-4AB8-9801-D1A4CFD709F9}" xr6:coauthVersionLast="36" xr6:coauthVersionMax="36" xr10:uidLastSave="{00000000-0000-0000-0000-000000000000}"/>
  <bookViews>
    <workbookView xWindow="0" yWindow="0" windowWidth="23040" windowHeight="9060" xr2:uid="{0894FCA7-B246-4EF8-B860-17B4A9F0152F}"/>
  </bookViews>
  <sheets>
    <sheet name="VOLET COLLOQUES" sheetId="1" r:id="rId1"/>
    <sheet name="RÉSUMÉS labo colloques" sheetId="9" r:id="rId2"/>
    <sheet name="Feuil2" sheetId="8" state="hidden" r:id="rId3"/>
    <sheet name="Feuil1" sheetId="7" state="hidden" r:id="rId4"/>
  </sheets>
  <externalReferences>
    <externalReference r:id="rId5"/>
    <externalReference r:id="rId6"/>
  </externalReferences>
  <definedNames>
    <definedName name="_xlnm._FilterDatabase" localSheetId="1">'RÉSUMÉS labo colloques'!$B$1:$I$44</definedName>
    <definedName name="_xlnm._FilterDatabase" localSheetId="0" hidden="1">'VOLET COLLOQUES'!$G$1:$G$44</definedName>
    <definedName name="avis_labo">Feuil1!$C$3:$C$5</definedName>
    <definedName name="BILANS">Feuil2!$C$2:$C$4</definedName>
    <definedName name="liste_CAc">#REF!</definedName>
    <definedName name="NOTES" localSheetId="1">#REF!</definedName>
    <definedName name="NOTES">#REF!</definedName>
    <definedName name="OUI">'[1]LISTE '!$C$2:$C$3</definedName>
    <definedName name="rapporteurs">#REF!</definedName>
    <definedName name="STATUT">[2]LISTES!$C$2:$C$4</definedName>
    <definedName name="tableau_val" localSheetId="1">#REF!</definedName>
    <definedName name="tableau_val">#REF!</definedName>
    <definedName name="type">Feuil2!$D$2:$D$5</definedName>
    <definedName name="VAL_EQUI" localSheetId="1">#REF!</definedName>
    <definedName name="VAL_EQUI" localSheetId="0">#REF!</definedName>
    <definedName name="VAL_EQUI">#REF!</definedName>
    <definedName name="_xlnm.Print_Area" localSheetId="1">'RÉSUMÉS labo colloques'!$B$1:$I$41</definedName>
    <definedName name="_xlnm.Print_Area" localSheetId="0">'VOLET COLLOQUES'!$A$1:$AE$43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X44" i="1" l="1"/>
  <c r="E54" i="1"/>
  <c r="D54" i="1"/>
  <c r="AE44" i="1" l="1"/>
  <c r="E43" i="9" l="1"/>
  <c r="E5" i="9"/>
  <c r="E6" i="9"/>
  <c r="E7" i="9"/>
  <c r="E8" i="9"/>
  <c r="E9" i="9"/>
  <c r="E10" i="9"/>
  <c r="E11" i="9"/>
  <c r="E12" i="9"/>
  <c r="E13" i="9"/>
  <c r="E14" i="9"/>
  <c r="E15" i="9"/>
  <c r="E16" i="9"/>
  <c r="E17" i="9"/>
  <c r="E18" i="9"/>
  <c r="E19" i="9"/>
  <c r="E20" i="9"/>
  <c r="E21" i="9"/>
  <c r="E22" i="9"/>
  <c r="E23" i="9"/>
  <c r="E24" i="9"/>
  <c r="E25" i="9"/>
  <c r="E26" i="9"/>
  <c r="E27" i="9"/>
  <c r="E28" i="9"/>
  <c r="E29" i="9"/>
  <c r="E30" i="9"/>
  <c r="E31" i="9"/>
  <c r="E32" i="9"/>
  <c r="E33" i="9"/>
  <c r="E34" i="9"/>
  <c r="E35" i="9"/>
  <c r="E36" i="9"/>
  <c r="E37" i="9"/>
  <c r="E38" i="9"/>
  <c r="E39" i="9"/>
  <c r="E40" i="9"/>
  <c r="E41" i="9"/>
  <c r="E42" i="9"/>
  <c r="E4" i="9"/>
  <c r="E3" i="9"/>
  <c r="E2" i="9"/>
  <c r="F3" i="9"/>
  <c r="F4" i="9"/>
  <c r="F5" i="9"/>
  <c r="F6" i="9"/>
  <c r="F7" i="9"/>
  <c r="F8" i="9"/>
  <c r="F9" i="9"/>
  <c r="F10" i="9"/>
  <c r="F11" i="9"/>
  <c r="F12" i="9"/>
  <c r="F13" i="9"/>
  <c r="F14" i="9"/>
  <c r="F15" i="9"/>
  <c r="F16" i="9"/>
  <c r="F17" i="9"/>
  <c r="F18" i="9"/>
  <c r="F19" i="9"/>
  <c r="F20" i="9"/>
  <c r="F21" i="9"/>
  <c r="F22" i="9"/>
  <c r="F23" i="9"/>
  <c r="F24" i="9"/>
  <c r="F25" i="9"/>
  <c r="F26" i="9"/>
  <c r="F27" i="9"/>
  <c r="F28" i="9"/>
  <c r="F29" i="9"/>
  <c r="F30" i="9"/>
  <c r="F31" i="9"/>
  <c r="F32" i="9"/>
  <c r="F33" i="9"/>
  <c r="F34" i="9"/>
  <c r="F35" i="9"/>
  <c r="F36" i="9"/>
  <c r="F37" i="9"/>
  <c r="F38" i="9"/>
  <c r="F39" i="9"/>
  <c r="F40" i="9"/>
  <c r="F41" i="9"/>
  <c r="F42" i="9"/>
  <c r="F43" i="9"/>
  <c r="F2" i="9"/>
  <c r="F44" i="9" l="1"/>
  <c r="A43" i="9"/>
  <c r="A42" i="9"/>
  <c r="A41" i="9"/>
  <c r="A40" i="9"/>
  <c r="A39" i="9"/>
  <c r="A38" i="9"/>
  <c r="A37" i="9"/>
  <c r="A36" i="9"/>
  <c r="A35" i="9"/>
  <c r="A34" i="9"/>
  <c r="A33" i="9"/>
  <c r="A32" i="9"/>
  <c r="A31" i="9"/>
  <c r="A30" i="9"/>
  <c r="A29" i="9"/>
  <c r="A28" i="9"/>
  <c r="A27" i="9"/>
  <c r="A26" i="9"/>
  <c r="A25" i="9"/>
  <c r="A24" i="9"/>
  <c r="A23" i="9"/>
  <c r="A22" i="9"/>
  <c r="A21" i="9"/>
  <c r="A20" i="9"/>
  <c r="A19" i="9"/>
  <c r="A18" i="9"/>
  <c r="A17" i="9"/>
  <c r="A16" i="9"/>
  <c r="A15" i="9"/>
  <c r="A14" i="9"/>
  <c r="A13" i="9"/>
  <c r="A12" i="9"/>
  <c r="A11" i="9"/>
  <c r="A10" i="9"/>
  <c r="A9" i="9"/>
  <c r="A8" i="9"/>
  <c r="A7" i="9"/>
  <c r="A6" i="9"/>
  <c r="A5" i="9"/>
  <c r="A4" i="9"/>
  <c r="A3" i="9"/>
  <c r="A2" i="9"/>
  <c r="Y11" i="1" l="1"/>
  <c r="Y22" i="1"/>
  <c r="Y39" i="1"/>
  <c r="Y15" i="1"/>
  <c r="Y40" i="1"/>
  <c r="Y23" i="1"/>
  <c r="Y5" i="1"/>
  <c r="Y41" i="1"/>
  <c r="Y20" i="1"/>
  <c r="Y25" i="1"/>
  <c r="Y8" i="1"/>
  <c r="Y10" i="1"/>
  <c r="Y12" i="1"/>
  <c r="Y6" i="1"/>
  <c r="Y31" i="1"/>
  <c r="Y38" i="1"/>
  <c r="Y32" i="1"/>
  <c r="Y33" i="1"/>
  <c r="Y36" i="1"/>
  <c r="Y16" i="1"/>
  <c r="Y42" i="1"/>
  <c r="Y3" i="1"/>
  <c r="Y43" i="1"/>
  <c r="Y4" i="1"/>
  <c r="Y35" i="1"/>
  <c r="Y26" i="1"/>
  <c r="Y27" i="1"/>
  <c r="Y13" i="1"/>
  <c r="Y28" i="1"/>
  <c r="Y34" i="1"/>
  <c r="Y37" i="1"/>
  <c r="Y21" i="1"/>
  <c r="Y2" i="1"/>
  <c r="Y19" i="1"/>
  <c r="Y7" i="1"/>
  <c r="Y30" i="1"/>
  <c r="Y29" i="1"/>
  <c r="Y14" i="1" l="1"/>
  <c r="Y24" i="1"/>
  <c r="Y9" i="1"/>
  <c r="Y18" i="1"/>
  <c r="Y17" i="1"/>
  <c r="W44" i="1" l="1"/>
  <c r="Y44" i="1" l="1"/>
  <c r="AC44"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Alexia Akakpo-Lequien</author>
  </authors>
  <commentList>
    <comment ref="AC5" authorId="0" shapeId="0" xr:uid="{4BDC18B3-73BD-44E0-A068-82D070E3A908}">
      <text>
        <r>
          <rPr>
            <sz val="16"/>
            <color indexed="81"/>
            <rFont val="Tahoma"/>
            <family val="2"/>
          </rPr>
          <t>SI DEVIS</t>
        </r>
      </text>
    </comment>
    <comment ref="AC26" authorId="0" shapeId="0" xr:uid="{FDC0C56E-0125-42DE-A9DC-36C414B8262C}">
      <text>
        <r>
          <rPr>
            <sz val="18"/>
            <color indexed="81"/>
            <rFont val="Tahoma"/>
            <family val="2"/>
          </rPr>
          <t>2000 ou 3000 eur</t>
        </r>
      </text>
    </comment>
    <comment ref="AC28" authorId="0" shapeId="0" xr:uid="{A167EA2D-6CE7-43F2-B336-147955AED6A6}">
      <text>
        <r>
          <rPr>
            <sz val="24"/>
            <color indexed="81"/>
            <rFont val="Tahoma"/>
            <family val="2"/>
          </rPr>
          <t>de 1600 à 2500 eur</t>
        </r>
      </text>
    </comment>
    <comment ref="AC42" authorId="0" shapeId="0" xr:uid="{4F0BF0C9-7E78-489F-8853-B2412A36EF62}">
      <text>
        <r>
          <rPr>
            <sz val="20"/>
            <color indexed="81"/>
            <rFont val="Tahoma"/>
            <family val="2"/>
          </rPr>
          <t>3000 ou 4680 euros</t>
        </r>
      </text>
    </comment>
  </commentList>
</comments>
</file>

<file path=xl/sharedStrings.xml><?xml version="1.0" encoding="utf-8"?>
<sst xmlns="http://schemas.openxmlformats.org/spreadsheetml/2006/main" count="1100" uniqueCount="522">
  <si>
    <t>N° DRVI</t>
  </si>
  <si>
    <t>Acronyme du projet</t>
  </si>
  <si>
    <t>Intitulé du colloque</t>
  </si>
  <si>
    <t>Nature de la Manifestation</t>
  </si>
  <si>
    <t xml:space="preserve">Laboratoire </t>
  </si>
  <si>
    <t>DS</t>
  </si>
  <si>
    <t>EUR</t>
  </si>
  <si>
    <t>Personne en charge de la demande</t>
  </si>
  <si>
    <t>Date arrivée dans l'établissement</t>
  </si>
  <si>
    <t>Laboratoires coorganisateurs</t>
  </si>
  <si>
    <t>Lieu</t>
  </si>
  <si>
    <t>Date</t>
  </si>
  <si>
    <t>Nombre de participants</t>
  </si>
  <si>
    <t>Droit d'inscription</t>
  </si>
  <si>
    <t>Partenaires extérieurs</t>
  </si>
  <si>
    <t>Publication des actes</t>
  </si>
  <si>
    <t>Dépenses</t>
  </si>
  <si>
    <t>Recettes acquises</t>
  </si>
  <si>
    <t>Coût total de l'opération HT</t>
  </si>
  <si>
    <t xml:space="preserve">Classement laboratoire </t>
  </si>
  <si>
    <t>Montant proposé par le Rapporteur</t>
  </si>
  <si>
    <t xml:space="preserve">TOTAL </t>
  </si>
  <si>
    <t>TOTAL PROPOSÉ</t>
  </si>
  <si>
    <t>UCA</t>
  </si>
  <si>
    <t>Rapporteur</t>
  </si>
  <si>
    <t>ALLEGRET Jean-Pierre</t>
  </si>
  <si>
    <t>BATAZZI Claudine</t>
  </si>
  <si>
    <t>BLANC Frédéric</t>
  </si>
  <si>
    <t>BLAY-FORNARINO Mireille</t>
  </si>
  <si>
    <t>BONCOMPAGNI Eric</t>
  </si>
  <si>
    <t>CAILLER Bruno</t>
  </si>
  <si>
    <t>DELLAMONICA Jean</t>
  </si>
  <si>
    <t>GWIZDEK Carole</t>
  </si>
  <si>
    <t>HUEBER Anne-Odile</t>
  </si>
  <si>
    <t>LEGRAND Olivier</t>
  </si>
  <si>
    <t>MIGLIACCIO Claire</t>
  </si>
  <si>
    <t>PLOUVIEZ Mélanie</t>
  </si>
  <si>
    <t>ROULEAU Matthieu</t>
  </si>
  <si>
    <t>SIIRIAINEN Fabrice</t>
  </si>
  <si>
    <t>Directeur
Directrice</t>
  </si>
  <si>
    <t>Recettes prévues (hors CSI)</t>
  </si>
  <si>
    <t>AYERBE Cécile</t>
  </si>
  <si>
    <t>DOUAI Ali</t>
  </si>
  <si>
    <t>Somme sollicitée en CSI 2023</t>
  </si>
  <si>
    <t>% de la subvention CSI 2023</t>
  </si>
  <si>
    <t xml:space="preserve">Résumé avis du laboratoire </t>
  </si>
  <si>
    <t>BAILLY-BECHET Marc</t>
  </si>
  <si>
    <t>BIZIOU Michael</t>
  </si>
  <si>
    <t>BORGESE Franck</t>
  </si>
  <si>
    <t>CASSAM-CHENAÏ Patrick</t>
  </si>
  <si>
    <t>D'ARRIPPE LONGUEVILLE Fabienne</t>
  </si>
  <si>
    <t>KORDOPATIS Georges</t>
  </si>
  <si>
    <t>N'AIT BOUDA Faïza</t>
  </si>
  <si>
    <t>NORDERA Marina</t>
  </si>
  <si>
    <t>PAPADOPOULO Théodore</t>
  </si>
  <si>
    <t>ROUX Christian</t>
  </si>
  <si>
    <t xml:space="preserve">Très prioritaire </t>
  </si>
  <si>
    <t>Prioritaire</t>
  </si>
  <si>
    <t>Moins prioritaire</t>
  </si>
  <si>
    <t>ID unique</t>
  </si>
  <si>
    <t>NC</t>
  </si>
  <si>
    <t>OUI</t>
  </si>
  <si>
    <t>NON</t>
  </si>
  <si>
    <t>JCBF2023</t>
  </si>
  <si>
    <t>4èmes journées nationales de l'infrastructure nationale de recherche ChemBioFrance - Chimiothèque Nationale</t>
  </si>
  <si>
    <t>Workshop thématique</t>
  </si>
  <si>
    <t>Journée de recherche</t>
  </si>
  <si>
    <t>Colloque national</t>
  </si>
  <si>
    <t>Colloque international</t>
  </si>
  <si>
    <t>IPMC</t>
  </si>
  <si>
    <t>5</t>
  </si>
  <si>
    <t xml:space="preserve">LIFE </t>
  </si>
  <si>
    <t xml:space="preserve">ICN </t>
  </si>
  <si>
    <t>1er et 2 Juin 2023</t>
  </si>
  <si>
    <t xml:space="preserve">Campus Valrose </t>
  </si>
  <si>
    <t xml:space="preserve">Unité de Gestion de la Chimiothèque Nationale </t>
  </si>
  <si>
    <t>5th edition of the Metabolism and Cancer Symposium</t>
  </si>
  <si>
    <t>C3M</t>
  </si>
  <si>
    <t>-</t>
  </si>
  <si>
    <t>Hôtel le St Paul, Nice</t>
  </si>
  <si>
    <t>22 au 24 Nov 2023</t>
  </si>
  <si>
    <t>150
120 nationaux 
30 étrangers</t>
  </si>
  <si>
    <t>RESIF-EPOS</t>
  </si>
  <si>
    <t>6èmes Rencontres scientifiques et techniques RESIF-EPOS France</t>
  </si>
  <si>
    <t>GEOAZUR</t>
  </si>
  <si>
    <t>3</t>
  </si>
  <si>
    <t>4</t>
  </si>
  <si>
    <t>6</t>
  </si>
  <si>
    <t>7</t>
  </si>
  <si>
    <t>9</t>
  </si>
  <si>
    <t>10</t>
  </si>
  <si>
    <t xml:space="preserve">SPECTRUM </t>
  </si>
  <si>
    <t xml:space="preserve">RESIF (réseau sismologique et géodésique Français) </t>
  </si>
  <si>
    <t xml:space="preserve">Nice à confirmer </t>
  </si>
  <si>
    <t>16 au 20 Oct 2023</t>
  </si>
  <si>
    <t>150
90% nationaux
10% étrangers</t>
  </si>
  <si>
    <t>AFED-2023</t>
  </si>
  <si>
    <t>8e conférence annuelle de l’Association Française d’Économie du Droit</t>
  </si>
  <si>
    <t>MSHS-SUD EST</t>
  </si>
  <si>
    <t xml:space="preserve">GREDEG </t>
  </si>
  <si>
    <t>Campus St Jean d'Angely 1 et 2</t>
  </si>
  <si>
    <t>19 au 20 Oct 2023</t>
  </si>
  <si>
    <t>50
40 nationaux 
10 étrangers</t>
  </si>
  <si>
    <t xml:space="preserve">AFED </t>
  </si>
  <si>
    <t>AlgoTel/CoRes 2023</t>
  </si>
  <si>
    <t>25èmes rencontres francophones sur les aspects algorithmiques des
télécommunications (AlgoTel) et 8èmes rencontres francophones sur la conception de
protocoles, l’évaluation de performances et l’expérimentation des réseaux de communication
(CoRes)</t>
  </si>
  <si>
    <t>22 au 26 Mai 2023</t>
  </si>
  <si>
    <t>70
60 nationaux 
10 étrangers</t>
  </si>
  <si>
    <t>I3S</t>
  </si>
  <si>
    <t>DS4H / LIFE</t>
  </si>
  <si>
    <t xml:space="preserve"> IESC,Cargèse/Corse</t>
  </si>
  <si>
    <t>CEPAM</t>
  </si>
  <si>
    <t>ATAS-Vemost</t>
  </si>
  <si>
    <t>43èmes Rencontres Internationales d’Archéologie et d’Histoire de Nice Côte d’Azur « Acteurs techniques, acteurs sociaux : des vestiges matériels à l'organisation sociale du travail »</t>
  </si>
  <si>
    <t>Salle de conférence du MAMAC / Campus SJA</t>
  </si>
  <si>
    <t>18 au 20 Oct 2023</t>
  </si>
  <si>
    <t xml:space="preserve">ArScAn / Paris 1 Panthéon Sorbonne /Service d'Archéologie Nice Côte d'Azur </t>
  </si>
  <si>
    <t>Archéométrie 2023</t>
  </si>
  <si>
    <t>XIVème colloque du GMPCA Archéométrie 2023</t>
  </si>
  <si>
    <t>17 au 21 Avr 2023</t>
  </si>
  <si>
    <t>250 
200 nationaux 
50 étrangers</t>
  </si>
  <si>
    <t xml:space="preserve">GEOAZUR </t>
  </si>
  <si>
    <t>SZ 2023</t>
  </si>
  <si>
    <t>Cargèse 2023 School on Subduction Zone Processes</t>
  </si>
  <si>
    <t>08 AU 14 Oct 2023</t>
  </si>
  <si>
    <t>100
nationaux 15
étrangers 10</t>
  </si>
  <si>
    <t xml:space="preserve">ISTerre, Grenoble 
Geoscience, Montpellier </t>
  </si>
  <si>
    <t>LJAD</t>
  </si>
  <si>
    <t>1</t>
  </si>
  <si>
    <t>CEMRACS 2023</t>
  </si>
  <si>
    <t>Centre d’Été Mathématique de Recherche Avancée en Calcul Scientifique</t>
  </si>
  <si>
    <t xml:space="preserve">CIRM, Marseille </t>
  </si>
  <si>
    <t>17 au 21 Juill 2023</t>
  </si>
  <si>
    <t>80 
10 étrangers</t>
  </si>
  <si>
    <t>100
30 nationaux 
70 étrangers</t>
  </si>
  <si>
    <t>Max-Planck-Institut für Plasmaphysik, Garching, Germany / Sorbonne Université, Paris / Université Bretagne Sud, Vannes / INRIA Srtrasbourg</t>
  </si>
  <si>
    <t>LAMHESS</t>
  </si>
  <si>
    <t>HEALTHY</t>
  </si>
  <si>
    <t xml:space="preserve">In Aging </t>
  </si>
  <si>
    <t>Integrative Science for Successful Aging</t>
  </si>
  <si>
    <t xml:space="preserve">Entre le 15 Oct ou 15  Déc (un jeudi) </t>
  </si>
  <si>
    <t xml:space="preserve">30 à 50 </t>
  </si>
  <si>
    <t xml:space="preserve">LAPCOS / COBTEK </t>
  </si>
  <si>
    <t>CPAIOR</t>
  </si>
  <si>
    <t>Constraint Programming – Artificial Intelligence – Operational Research</t>
  </si>
  <si>
    <t>Campus SJA, Nice</t>
  </si>
  <si>
    <t>120
40 nationaux 
80 étrangers</t>
  </si>
  <si>
    <t xml:space="preserve">AMADEUS recherche et développement / INSTANT SYSTEM, Sophia Antipolis </t>
  </si>
  <si>
    <t>GRM</t>
  </si>
  <si>
    <t>LEX</t>
  </si>
  <si>
    <t>DÉcider en Situations CRITiques. Conversations croisées entre
chercheurs en management et professionnels</t>
  </si>
  <si>
    <t>DÉSCRIT</t>
  </si>
  <si>
    <t xml:space="preserve">IAE, Campus SJA, Nice </t>
  </si>
  <si>
    <t>17 mai 2023</t>
  </si>
  <si>
    <t>École Nationale de Ski et d'Alpinisme de Chamonix</t>
  </si>
  <si>
    <t>LAPCOS</t>
  </si>
  <si>
    <t>Healthy Musicians</t>
  </si>
  <si>
    <t>Déterminants de la santé physique, mentale et sociale des musiciens
d’orchestre professionnels et pistes pour leur prévention</t>
  </si>
  <si>
    <t xml:space="preserve">MSHS-SUD EST, Campus SJA, Nice </t>
  </si>
  <si>
    <t>07 au 09 déc 2023</t>
  </si>
  <si>
    <t>29 mai au 1er juin 2023</t>
  </si>
  <si>
    <t>200
120 nationaux 
80 étrangers</t>
  </si>
  <si>
    <t xml:space="preserve">LAMHESS </t>
  </si>
  <si>
    <t>Conservatoire de Nice et Orchestre de la région PACA</t>
  </si>
  <si>
    <t xml:space="preserve">ARTEMIS </t>
  </si>
  <si>
    <t>MaNiTou 2023</t>
  </si>
  <si>
    <t>École d’été sur les ondes gravitationnelles</t>
  </si>
  <si>
    <t xml:space="preserve"> Campus SJA, Nice </t>
  </si>
  <si>
    <t>03 au 07 Juillet 2023</t>
  </si>
  <si>
    <t>CPPM/CPT/LAM/IPHU, Marseille
L2IT/IRAP, Toulouse</t>
  </si>
  <si>
    <t>GREDEG</t>
  </si>
  <si>
    <t>6/7</t>
  </si>
  <si>
    <t xml:space="preserve">DS4H / LEX / ELMI / CREATES </t>
  </si>
  <si>
    <t>ET KID 2023</t>
  </si>
  <si>
    <t>Ecole Thématique ‘Knowledge dynamics, Industry evolution, economic Development’ 2023</t>
  </si>
  <si>
    <t>50 
10 nationaux 
40 étrangers</t>
  </si>
  <si>
    <t>Université de Turin (Francesco Quatraro)</t>
  </si>
  <si>
    <t>ISA</t>
  </si>
  <si>
    <t>BOOST School</t>
  </si>
  <si>
    <t>Ecole thématique - Winter School 2023 - Biocontrol Solutions for Plant Health (BOOST)</t>
  </si>
  <si>
    <t xml:space="preserve">ISA, Sophia Antipolis </t>
  </si>
  <si>
    <t>11 au 15 déc 2023</t>
  </si>
  <si>
    <t>85 
45 nationaux 
40 étrangers</t>
  </si>
  <si>
    <t>OUI (Abstract Book)</t>
  </si>
  <si>
    <t>IBMA France 
AFAIA</t>
  </si>
  <si>
    <t xml:space="preserve">Expressions territoriales du pouvoir de l’Antiquité à l’époque moderne </t>
  </si>
  <si>
    <t>21 au 23 juin 2023</t>
  </si>
  <si>
    <t>21
14 nationaux 
7 étrangers</t>
  </si>
  <si>
    <t>CEPAM / URMIS</t>
  </si>
  <si>
    <t xml:space="preserve">CRH (Centre de Recherche Historique, EHESS) / Centre Roland MOUSNIER, Paris / CIHAM, Lyon / ARSCAN, Paris </t>
  </si>
  <si>
    <t>M. Armel MENANT</t>
  </si>
  <si>
    <t>FRENSZ</t>
  </si>
  <si>
    <t>Barcelonette / Pôle d'accueil Séloane</t>
  </si>
  <si>
    <t>ISTEP, Paris 
Géoscience, Montpellier</t>
  </si>
  <si>
    <t>French Network for Subduction Zones 2023</t>
  </si>
  <si>
    <t>ICN</t>
  </si>
  <si>
    <t>SPECTRUM / LIFE</t>
  </si>
  <si>
    <t>Mme Martine ADRIAN - SCOTTO</t>
  </si>
  <si>
    <t>9ème Journée Arômes &amp; Parfums</t>
  </si>
  <si>
    <t>JAP 2023</t>
  </si>
  <si>
    <t xml:space="preserve">Théâtre du Grand Château, Campus Valrose </t>
  </si>
  <si>
    <t>16 juin 2023</t>
  </si>
  <si>
    <t>150
130 nationaux 
20 étrangers</t>
  </si>
  <si>
    <t>JNMécaBio</t>
  </si>
  <si>
    <t>Journées Niçoises de Mécanobiologie</t>
  </si>
  <si>
    <t>Mme Rachele ALLENA</t>
  </si>
  <si>
    <t>31 janvier 2023</t>
  </si>
  <si>
    <t>40 
30 nationaux 
10 étrangers</t>
  </si>
  <si>
    <t xml:space="preserve">LAGRANGE </t>
  </si>
  <si>
    <t>SPECTRUM / DS4H</t>
  </si>
  <si>
    <t>M. Nicolas BESSE</t>
  </si>
  <si>
    <t>24 au 28 juillet</t>
  </si>
  <si>
    <t>36
14 nationaux 
22 étranger</t>
  </si>
  <si>
    <t>Université Aix-Marseille (Laboratoire Physique des Interactions Ioniques et Moléculaires, Centre de Physique Théorique) / Institut d’Astrophysique de Paris.</t>
  </si>
  <si>
    <t>MCFPSA23</t>
  </si>
  <si>
    <t>Justification mathématique des équations cinétiques et fluides des plasmas et systèmes autogravitants</t>
  </si>
  <si>
    <t>CMMC</t>
  </si>
  <si>
    <t>sept -02
2020</t>
  </si>
  <si>
    <t>23 et 24 mars 2023</t>
  </si>
  <si>
    <t xml:space="preserve">Nice  </t>
  </si>
  <si>
    <t>21 
13 nationaux 
8 étrangers</t>
  </si>
  <si>
    <t>La « civilisation du journal » dans les espaces méditerranéens de la fin du XVIIIe siècle à la Première Guerre mondiale.</t>
  </si>
  <si>
    <t>CIVJOUR</t>
  </si>
  <si>
    <t xml:space="preserve">ERMES </t>
  </si>
  <si>
    <t>SF-LAB-VI</t>
  </si>
  <si>
    <t>CUM, Nice 
Campus Trotabas, Nice</t>
  </si>
  <si>
    <t>14 au 16 sept 2023</t>
  </si>
  <si>
    <t>150
100 nationaux 
50 étrangers</t>
  </si>
  <si>
    <t xml:space="preserve">GREDEG / CRHI </t>
  </si>
  <si>
    <t>Les laboratoires sociaux de l'imaginaire (6ème colloque international de science fiction de nice)</t>
  </si>
  <si>
    <t>CTEL</t>
  </si>
  <si>
    <t>CREATES</t>
  </si>
  <si>
    <t xml:space="preserve">Mme Emmanuelle PERALDO </t>
  </si>
  <si>
    <t xml:space="preserve">Campus Carlone, Nice </t>
  </si>
  <si>
    <t>11 et 12 mai 2023</t>
  </si>
  <si>
    <t xml:space="preserve">80 
</t>
  </si>
  <si>
    <t xml:space="preserve">SELVA (Société d'étude de la littérature de voyage anglophone) </t>
  </si>
  <si>
    <t>ESPACE</t>
  </si>
  <si>
    <t>M. Didier JOSSELIN</t>
  </si>
  <si>
    <t xml:space="preserve">Mme Margot CHAPUIS </t>
  </si>
  <si>
    <t>11 au 13 juillet 2023</t>
  </si>
  <si>
    <t xml:space="preserve">Arrière pays niçois, Mercantour </t>
  </si>
  <si>
    <t>40
35 nationaux 
5 étrangers</t>
  </si>
  <si>
    <t>INRAE, Grenoble 
ONF - RTM 06
OFB</t>
  </si>
  <si>
    <t>MarAlex</t>
  </si>
  <si>
    <t>Excursions de la commission Hydrosystèmes du CNFG (Comité National
Français de Géographie)</t>
  </si>
  <si>
    <t xml:space="preserve">URMIS </t>
  </si>
  <si>
    <t>IMISCOE Spring-Conference 2023</t>
  </si>
  <si>
    <t>Héritages, spécificités, mobilisations IMISCOE Spring-Conference
2023</t>
  </si>
  <si>
    <t xml:space="preserve">Campus St Jean d'Angely  et Parc Phoenix, Nice </t>
  </si>
  <si>
    <t>15 au 17 mars 2023</t>
  </si>
  <si>
    <t>200 
80 nationaux 
120 étrangers</t>
  </si>
  <si>
    <t xml:space="preserve">IMISCOE (réseau académique international sur les migrations) / IRD </t>
  </si>
  <si>
    <t xml:space="preserve">M. Jean-Paul COMET </t>
  </si>
  <si>
    <t>BioRegul</t>
  </si>
  <si>
    <t>5ème Ecole Thématique
Modélisation formelle de réseaux de régulation biologique</t>
  </si>
  <si>
    <t>IGESA Porquerolles</t>
  </si>
  <si>
    <t>04 juin au 09 juin 2023</t>
  </si>
  <si>
    <t>37 
30 nationaux 
7 étrangers</t>
  </si>
  <si>
    <t>METABOLISM AND CANCER</t>
  </si>
  <si>
    <t>NETinTAF</t>
  </si>
  <si>
    <t>Networks in Trade and Finance</t>
  </si>
  <si>
    <t>N-NewS</t>
  </si>
  <si>
    <t>Non-Newtonian behaviors in concentrated non-Brownian suspensions</t>
  </si>
  <si>
    <t>IAREP SABE NICE 2023</t>
  </si>
  <si>
    <t>IAREP-SABE</t>
  </si>
  <si>
    <t>NEQMB</t>
  </si>
  <si>
    <t>Quantum many-body systems out of equilibrium</t>
  </si>
  <si>
    <t>Lire, Ecrire, Voyager : colloque anniversaire pour les 20 ans de la
SELVA</t>
  </si>
  <si>
    <t>Lire, Ecrire, Voyager : colloque anniversaire pour les 20 ans de la SELVA</t>
  </si>
  <si>
    <t>REC.forward</t>
  </si>
  <si>
    <t>Réemplois contemporains du film amateur</t>
  </si>
  <si>
    <t>ReALL</t>
  </si>
  <si>
    <t>Residence abroad and language learning: Where are we now?</t>
  </si>
  <si>
    <t>SoA2023</t>
  </si>
  <si>
    <t xml:space="preserve">Science of Aphasia </t>
  </si>
  <si>
    <t>SCV, CR geometry and dynamics</t>
  </si>
  <si>
    <t>SPE12</t>
  </si>
  <si>
    <t>Semantics and Philosophy in Europe</t>
  </si>
  <si>
    <t>BCL</t>
  </si>
  <si>
    <t>LINE</t>
  </si>
  <si>
    <t>ECRINOV</t>
  </si>
  <si>
    <t>Traces d'écriture et pratiques innovantes de la maternelle à l'université</t>
  </si>
  <si>
    <t>Université d'été de la décentralisation</t>
  </si>
  <si>
    <t>Université d'été de la décentralisation (2023)</t>
  </si>
  <si>
    <t>CERDACFF</t>
  </si>
  <si>
    <t>Fous de la Tomate</t>
  </si>
  <si>
    <t>Workshop « Fous de la Tomate »</t>
  </si>
  <si>
    <t>Q2D</t>
  </si>
  <si>
    <t>CRHEA</t>
  </si>
  <si>
    <t>Workshop « Quantum emitters in 2D crystals”</t>
  </si>
  <si>
    <t>BLUE-INNOV</t>
  </si>
  <si>
    <t>Entrepreneurial ecosystem, blue economy, sustainable innovation and marine conservation</t>
  </si>
  <si>
    <t>ECOSEAS</t>
  </si>
  <si>
    <t>INPHYNI</t>
  </si>
  <si>
    <t>LIRCES</t>
  </si>
  <si>
    <t>Mme Cécile SABOURAULT</t>
  </si>
  <si>
    <t>2</t>
  </si>
  <si>
    <t>DS4H / CREATES</t>
  </si>
  <si>
    <t>CREATES / ODYSSÉE</t>
  </si>
  <si>
    <t>ODYSSÉE / CREATES</t>
  </si>
  <si>
    <t>HEALTHY / ODYSSÉE</t>
  </si>
  <si>
    <t>LEX / ODYSSÉE</t>
  </si>
  <si>
    <t>ODYSSÉE</t>
  </si>
  <si>
    <t>LIFE / ODYSSÉE</t>
  </si>
  <si>
    <t>SPECTRUM</t>
  </si>
  <si>
    <t>Mme Ana CHIARUTTINI</t>
  </si>
  <si>
    <t>M. Christian VALLAR</t>
  </si>
  <si>
    <t xml:space="preserve">M. Christophe CHARLIER </t>
  </si>
  <si>
    <t>M. Patrice BOUGETTE</t>
  </si>
  <si>
    <t>Mme Marie-Jeanne 
OURIACHI &amp;
Mme Valérie PIETRI</t>
  </si>
  <si>
    <t>Mme Fanny MEUNIER</t>
  </si>
  <si>
    <t xml:space="preserve">M. Frédéric MALLET </t>
  </si>
  <si>
    <t xml:space="preserve">Mme Christelle CAILLOUET </t>
  </si>
  <si>
    <t xml:space="preserve">M. Jean Charles RÉGIN </t>
  </si>
  <si>
    <t>M. Guillaume HUYET</t>
  </si>
  <si>
    <t xml:space="preserve">Mme Isabelle MILHABET </t>
  </si>
  <si>
    <t xml:space="preserve">M. Dirk STEINER </t>
  </si>
  <si>
    <t xml:space="preserve">Mme Isabelle THERY-PARISOT </t>
  </si>
  <si>
    <t>M. Olivier LANGLOIS</t>
  </si>
  <si>
    <t>Mme Martine REGERT (DR CNRS), en collaboration avec Mme Léa DRIEU (post-doctorante en CDD CNRS) et Mme Claire DELHON (CR CNRS)</t>
  </si>
  <si>
    <t>Mme Jackie KRAFFT</t>
  </si>
  <si>
    <t>M. Marco BAUDINO</t>
  </si>
  <si>
    <t xml:space="preserve">M. Jean Louis NAHON </t>
  </si>
  <si>
    <t>M. Dominique DOUGUET</t>
  </si>
  <si>
    <t>M. Jean Paul PELLEGRINETTI</t>
  </si>
  <si>
    <t>M. Marc SOSSON</t>
  </si>
  <si>
    <t>Mme Marie-Joseph BERTINI</t>
  </si>
  <si>
    <t>Mme Françoise COURBOULEX</t>
  </si>
  <si>
    <t xml:space="preserve">M. Jean Paul AMPUERO </t>
  </si>
  <si>
    <t>M. Patrick AUBERGER</t>
  </si>
  <si>
    <t>M. Yves D'ANGELO</t>
  </si>
  <si>
    <t xml:space="preserve">M. Didier AUROUX </t>
  </si>
  <si>
    <t xml:space="preserve">M. Raphaël ZORY </t>
  </si>
  <si>
    <t xml:space="preserve">M. Stéphane RAMANOËL </t>
  </si>
  <si>
    <t>Mme Ulrike MAYRHOFER</t>
  </si>
  <si>
    <t xml:space="preserve">M. Nelson Christensen </t>
  </si>
  <si>
    <t xml:space="preserve">Mme Marie-Anne BIZOUARD </t>
  </si>
  <si>
    <t>M. Philippe CASTAGNONE</t>
  </si>
  <si>
    <t>M. Uwe MEIERHENRICH</t>
  </si>
  <si>
    <t>Mme Laetitia ZURLETTO</t>
  </si>
  <si>
    <t>M. Philippe STEE</t>
  </si>
  <si>
    <t xml:space="preserve">M. Yannick RUMPALA </t>
  </si>
  <si>
    <t>M. Ugo BELLAGAMBA</t>
  </si>
  <si>
    <t xml:space="preserve">Mme Swanie POTOT </t>
  </si>
  <si>
    <t>M. Philippe BOUCAUD</t>
  </si>
  <si>
    <t xml:space="preserve">Mme Béatrice BONHOMME </t>
  </si>
  <si>
    <t>Mme Charlie JOYEZ</t>
  </si>
  <si>
    <t>GREDEG (Sophia Antipolis)</t>
  </si>
  <si>
    <t>23-24 octobre 2023</t>
  </si>
  <si>
    <t>30 dont 18 nationaux et 12 étrangers</t>
  </si>
  <si>
    <t>Sam M, Walton College of Business, Université d'Arkansas, Etats-Unis</t>
  </si>
  <si>
    <t>Mme Elisabeth LEMAIRE</t>
  </si>
  <si>
    <t>28-31 août 2023</t>
  </si>
  <si>
    <t>60 dont 30 nationaux et 30 étrangers</t>
  </si>
  <si>
    <t>CEMEF (Sophia Antipolis) / IUSTI (AMU) / IMFT (Toulouse)</t>
  </si>
  <si>
    <t>Mme Agnès FESTRE</t>
  </si>
  <si>
    <t>7-10 juin 2023</t>
  </si>
  <si>
    <t>500 dont 100 nationaux et 400 étrangers</t>
  </si>
  <si>
    <t>Mme Patrizia VIGNOLO</t>
  </si>
  <si>
    <t>40 dont 20 nationaux ni étrangers</t>
  </si>
  <si>
    <t>IESC Cargèse</t>
  </si>
  <si>
    <t>26 nov - 2 déc 2023</t>
  </si>
  <si>
    <t>LPMMC UMR 5493</t>
  </si>
  <si>
    <t>Univ de Genève (Suisse) et ICTP de Trieste (Italie)</t>
  </si>
  <si>
    <t>Mme Christel TAILLIBERT</t>
  </si>
  <si>
    <t>NICE</t>
  </si>
  <si>
    <t>19-20 octobre  2023</t>
  </si>
  <si>
    <t>20 dont 10 nationaux et 20 étrangers</t>
  </si>
  <si>
    <t>Mme Amanda EDMONDS</t>
  </si>
  <si>
    <t>Campus SJA</t>
  </si>
  <si>
    <t>5-6 octobre 2023</t>
  </si>
  <si>
    <t>environ 40</t>
  </si>
  <si>
    <t>Martin HOWARD, University Collge Cork (Irlande)</t>
  </si>
  <si>
    <t>M. Seckin ARSLAN</t>
  </si>
  <si>
    <t>18-21 sept 2023</t>
  </si>
  <si>
    <t>Nice (Hôtel St Paul ou CUM)</t>
  </si>
  <si>
    <t xml:space="preserve">120 dont 20 nationaux et 100 étrangers </t>
  </si>
  <si>
    <t>Univ of Groningen (Pays-Bas) et Univ Bordeaux</t>
  </si>
  <si>
    <t>M. Laurent STOLOVITCH</t>
  </si>
  <si>
    <t>Mme Frédérike MOLTMANN</t>
  </si>
  <si>
    <t>14-16 juin 2023</t>
  </si>
  <si>
    <t>env 80</t>
  </si>
  <si>
    <t>Univ Paris 8, Univ Nantes, Université de Padoue (Italie)</t>
  </si>
  <si>
    <t>Mme Magali BRUNEL</t>
  </si>
  <si>
    <t>INSPE George V, Nice</t>
  </si>
  <si>
    <t>1er mars 2023</t>
  </si>
  <si>
    <t>env 50</t>
  </si>
  <si>
    <t>INSPE</t>
  </si>
  <si>
    <t>Mme Florence CROUZATIER-DURAND</t>
  </si>
  <si>
    <t>NICE et TOULON</t>
  </si>
  <si>
    <t>28-29 juin 2023</t>
  </si>
  <si>
    <t>75 dont 60 nationaux et 15 étrangers</t>
  </si>
  <si>
    <t>Univ Toulon, GRALE, CNFPT</t>
  </si>
  <si>
    <t>Dr Bruno FAVERY &amp; Dr Stéphanie JAUBERT-POSSAMAI</t>
  </si>
  <si>
    <t>1999 et 2005</t>
  </si>
  <si>
    <t>Printemps 2023</t>
  </si>
  <si>
    <t>45 dont 35 nationaux et 10 étrangers</t>
  </si>
  <si>
    <t>M. Antoine RESERBAT-PLANTEY</t>
  </si>
  <si>
    <t>CRHEA, Sophia Antipolis</t>
  </si>
  <si>
    <t>9-11 janvier 2023</t>
  </si>
  <si>
    <t>entre 50 et 100</t>
  </si>
  <si>
    <t>Univ Montpellier, Univ Paris, Univ Saclay</t>
  </si>
  <si>
    <t>Mme Cécile SABOURAULT &amp; Mme Nathalie LAZARIC</t>
  </si>
  <si>
    <t>NP</t>
  </si>
  <si>
    <t>Campus Valrose ou IMREDD et Iles de Lérins</t>
  </si>
  <si>
    <t>25-26 sept 2023</t>
  </si>
  <si>
    <t>50 dont 20 nationaux et 30 étrangers</t>
  </si>
  <si>
    <t>GREDEG UMR CNRS 7321</t>
  </si>
  <si>
    <t>Univ de Göteborg (Suède), Univ de Genova (Italie), Univ européenne Ulysseus</t>
  </si>
  <si>
    <t>ChiffRespo</t>
  </si>
  <si>
    <t xml:space="preserve">Conférence internationale sur le chiffre responsable </t>
  </si>
  <si>
    <t>GRM - IAE, Nice</t>
  </si>
  <si>
    <t>29 et 30 juin 2023</t>
  </si>
  <si>
    <t>50 
30 nationaux 
20 étrangers</t>
  </si>
  <si>
    <t xml:space="preserve">GRM </t>
  </si>
  <si>
    <t xml:space="preserve">01/09/2017 et 01/09/2009 </t>
  </si>
  <si>
    <t xml:space="preserve">AFFI – Association Française de Finance </t>
  </si>
  <si>
    <t>MACCAGNAN Stéphanie</t>
  </si>
  <si>
    <t xml:space="preserve">Ce Workshop thématique est une excellente opportunité pour mettre en valeur les réussites scientifiques locales dans un cadre national de très haut niveau.
Le programme concocté par le comité scientifique est extrêmement attractif et équilibré.
Je suis très confiant quant à la capacité des organisateur(trice)s d’attirer de très nombreux participants issus des 62 partenaires du réseau ChemBioFrance et ainsi de valoriser les talents présents dans les laboratoires de Nice-Sophia Antipolis.
Je soutiens très fortement cette demande de financement qui est classée en très prioritaire.  </t>
  </si>
  <si>
    <t xml:space="preserve">Résumé projet </t>
  </si>
  <si>
    <t xml:space="preserve">Nice </t>
  </si>
  <si>
    <t>12-16 Juin 2023</t>
  </si>
  <si>
    <t>40 
10 nationaux 
30 étrangers</t>
  </si>
  <si>
    <t xml:space="preserve">En ma qualité de Directeur du C3M, je soutiens avec beaucoup d'enthousiasme cette manifestation scientifique. 
Stéphane Rocchi et Frédéric Bost (organisateurs du congrès) sont deux chercheurs reconnus internationalement qui travaillent dans notre Centre et publient dans ce domaine depuis de nombreuses années. De plus, les différents intervenants prévus pour participer à ce congrès ont tous une excellente réputation nationale ou internationale dans le domaine du cancer et du métabolisme. De ce fait, il est clair que ce symposium aura un franc succès et attirera de très nombreux paiiicipants. Ce congrès qui se tiendra au Saint Paul à Nice aura sans aucun doute un impact culturel et scientifique très important pour la ville de Nice. 
Tous les membres du Comité Directeur de C3M et moi-même, apportons à ce projet de symposium notre soutien le plus enthousiaste et à ses organisateurs notre totale confiance. 
J'espère que le projet porté par Frédéric Bost et Stéphane Rocchi retiendra votre attention et sera soutenu par la ville de Nice. 
Je vous prie de croire Mesdames et Messieurs les membres du Comité d'Evaluation des projets, l'expression e mes salutations les meilleures. </t>
  </si>
  <si>
    <t>En effet ces rencontres qui ont lieu tous les deux ans permettent d’assurer des échanges scientifiques et techniques fructueux et indispensables entre les équipes nationales travaillant au bon fonctionnement des réseaux sismologiques et géodésiques permanents sur le territoire national (inclus dans les réseaux européens). Ces rencontres permettent aussi d’assurer des échanges sur les grands projets émergeants et innovants afin de maintenir l’infrastructure de recherche RESIF EPOPS France à la pointe pour répondre aux attentes sociétales.
Géoazur est très fortement impliqué dans l’IR, sur : 1) le bon fonctionnement de ses réseaux de stations sismologiques et GNSS sur la région, et 2) la mise en forme et la distribution des données (métadonnées) recueillies. Géoazur est par conséquent un acteur essentiel de l’infrastructure de recherche (IR) RESIF-EPOS France. Les services nationaux d’observation (sismologie, GNSS) portés par l’INSU/CNRS dans le cadre de l’IR RESIF-EPOS France sont des missions de Géoazur au sein de l’Observatoire de la Côte d’Azur.
Il est par conséquent très important que nous organisions à notre tour ces rencontres tant pour la visibilité du laboratoire mais aussi pour celle d’OCA et d’UCA.
Les collègues de Géoazur ont pris en charge l’organisation de ses rencontres, tout est donc prêt pour la réussite des celles-ci. La direction de Géoazur apportera bien évidemment aussi sa contribution matérielle et financière à la bonne réalisation de ces rencontres.
La direction de Géoazur appuie donc sans réserve cette demande de cofinancement et la classe comme une très grande priorité, la priorité 1 dans le volet colloque.</t>
  </si>
  <si>
    <t>Ce projet d’organisation de colloque de l’Association française d’économie du droit entre dans les thématiques de l’axe 5 de la MSHS Sud-Est en proposant le développement de regards croisés de disciplines différentes sur un même objet d’intérêt (digital, concurrence, etc.), et sur les disciplines elles-mêmes en tant qu’objet (histoire de leur développement, etc.).
L’AFED est une jeune association qui encourage les recherches théoriques et empiriques interdisciplinaires en droit et en économie. Le porteur du projet et son équipe ont pu participer aux discussions qui ont conduit à la création de l’association et suivent l’évolution de cette dernière depuis sa naissance. Il est donc important que ce groupe de chercheurs organise à son tour la conférence annuelle de l’AFED.
La MSHS Sud-Est émet ainsi un avis très prioritaire pour cette demande de CSI.</t>
  </si>
  <si>
    <t>L’EPC Comred/Coati du laboratoire I3S est leader en théorie des graphes avec une visibilité établie depuis plusieurs années au national et à l’international. Algotel et Corese sont deux événements nationaux majeurs qui organisés conjointement vont rassembler cette communauté très active avec une visibilité renforcée pour I3S et pour l’équipe. L’événement est organisé à Corese et c’est pour cela que le classement est seulement 3/3 car l’appel dit explicitement qu’il faut organiser dans la région SUD. En revanche, on pourra noter que l’IESC où est organisé l’événement est sous tutelle UCA et CNRS, donc même délocalisée, notre Université sera bien mise en valeur.
I3S donne un avis très favorable pour soutenir cette équipe très active dans son rôle d’animation national. Ce sont notamment des événements importants pour susciter des candidatures au concours CR.</t>
  </si>
  <si>
    <t>En organisant annuellement, de très longue date, des Rencontres internationales d’Archéologie et d’Histoire, le CEPAM entend promouvoir les thématiques de recherche développées au sein de ses équipes en collaboration avec les principaux acteurs et les principales institutions du champ archéologique et historique. Chaque année, nous proposons en effet une thématique nouvelle, fondée le plus souvent sur l’interdisciplinarité, qui est articulée aux programmes en cours les plus prometteurs au sein du laboratoire, sans nous empêcher de revenir sur des thématiques déjà abordées pour mesurer régulièrement les avancées de la recherche dans les secteurs où nous sommes spécialistes.
Ces Rencontres constituent une vitrine importante pour le CEPAM et pour les recherches menées en Archéologie et en Histoire au sein de l’Université Côte d’Azur. Leur pérennité et leur succès, qui tient notamment à la publication des Actes dans l’année qui suit la tenue du Colloque, contribue à affirmer la position de leader du CEPAM dans les sciences archéologiques et historiques au sein de l’Université Côte d’Azur et à l’échelle nationale et internationale. À partir de 2022, à côté de sa version imprimée, les Rencontres seront du reste publiées sous format numérique sur OpenEdition, ce qui donnera une visibilité supplémentaire à cette manifestation. L’ensemble du processus éditorial est assuré au sein du laboratoire.
Les Rencontres internationales d’Archéologie et d’Histoire Nice Côte d’Azur, telles qu’elles ont été renommées en 2019, ont également pour vocation de fédérer les acteurs de la recherche archéologique à l’échelle locale. De fait, à la suite d’une convention entre l’Université et la Métropole, les Rencontres sont désormais organisées conjointement par le CEPAM et par le Service Archéologie de la Métropole Nice Côte d’Azur.
La thématique des Rencontres 2023 « Acteurs techniques, acteurs sociaux », consacrée à l’organisation ou à la division du travail dans les sociétés anciennes, pour lesquelles on ne dispose souvent que de vestiges matériels (ou pour lesquelles les vestiges matériels constituent une part importante de nos sources d’information), s’inscrit dans des axes de recherche et des orientations éprouvés au sein du CEPAM (travaux sur les systèmes techniques chez les préhistoriens, sur les représentations du travail chez les historiens, articulés à la question de l’organisation sociale) qui seront développés dans le prochain projet du laboratoire, tout en rencontrant les thématiques des deux EURs (ODYSSEE et CREATES) qu’adosse le CEPAM.
L’Unité soutient dès lors fortement la demande qui vise à permettre la bonne réalisation d’une manifestation scientifique très fédératrice localement et très visible sur le plan national et international.</t>
  </si>
  <si>
    <t>Le colloque d’Archéométrie du GPMCA est une manifestation scientifique extrêmement structurante pour la communauté des sciences archéologiques. Il est organisé tous les deux ans par un laboratoire du domaine. Pour l’édition 2023, le CEPAM a été sollicité et a tout de suite répondu présent. Ainsi, après une édition à Valbonne en 1981, le colloque du GMPCA revient dans les Alpes-Maritimes ! La 24ème édition d'Archéométrie - Colloque du GMPCA aura lieu pour la première fois à Nice, du 17 au 21 Avril 2023.
C’est l’occasion, pour le CEPAM, d’imprimer sa marque sur le programme en affichant des thématiques très originales et novatrices notamment en ce qui concerne les systèmes alimentaires, les questions de mobilités, la santé humaine et animale, l’archéologie en temps de crise, appréhendés à travers le prisme des méthodes naturalistes et physico-chimiques.
La venue de ce colloque à Nice, grâce à l’implication d’unités de recherche Université Côte d’Azur / CNRS est un événement important permettant de positionner nos institutions de tutelle à l’avant-garde des recherches interdisciplinaires en plein essor pour ce qui concerne les sciences archéologiques. Ce colloque devrait attirer plus de 200 participants dont une partie venant d’Europe voire au-delà et ainsi permettre le rayonnement de nos compétences et savoir-faire mais aussi de ce champ disciplinaire très original à l’échelle de l’Université Côte d’Azur et de la Région. En effet, le conseil scientifique rassemble des collègues des principaux laboratoires de pointe en archéosciences de la Région (Aix-en-Provence / Marseille avec le CEREGE et le LAMPEA), et pour le site de l’Université Côte d’Azur, le CS et le comité d’organisation comprennent des membres du CEPAM mais aussi de GEOAZUR, de l’ICN et de l’IPMC, témoignant de la forte interdisciplinarité des recherches.
C’est donc sans réserve que la Direction du CEPAM soutient l’organisation de ce colloque et mettra les forces de l’unité à disposition de l’équipe organisatrice pour l’épauler dans la conception et la mise en place de ce colloque.</t>
  </si>
  <si>
    <t xml:space="preserve">La demande est prioritaire pour le laboratoire Géoazur car elle touche une thématique stratégique de sa politique scientifique.
Les rencontres scientifiques sur la subduction à Cargèse dans le cadre d’une école thématique est bien entendu une très bonne opportunité pour échanger sur les processus de la subduction (active et ancienne) car la Corse possède des vestiges d’un subduction ancienne. Cette école sera effectivement très utile aux étudiants et jeunes chercheurs.
Des spécialistes de la subduction de rang international seront présents et de plus Géoazur à des chercheurs géologues compétents qui pourront intervenir sur le terrain pour présenter une ancienne zone de subduction. 
Pour toutes ces raisons la direction de Géoazur donne un avis prioritaire à cette demande. </t>
  </si>
  <si>
    <t>Le Centre d’Été Mathématique de Recherche Avancée en Calcul Scientifique (CEMRACS) est une manifestation très importante dans le domaine.
La participation des différents partenaires du Laboratoire et donc en particulier de UCA au financement de cet événement nous apparaît comme très pertinente.</t>
  </si>
  <si>
    <t>Ce projet est de première importance pour le LAMHESS. Nous avons recruté Stephen Ramanoël il y a deux ans dans l’optique de renforcer les thématiques autour des neurosciences et de la problématique du vieillissement, tout particulièrement à partir d’approches en IRM.
Cette thématique s’inscrit donc parfaitement dans les questions actuelles du LAMHESS, et sera centrale dans notre projet scientifique pour le prochain contrat. Localement ce colloque doit également nous permettre de renforcer les liens avec le CHU, l’institut NeuroMod ainsi que Inria et s’inscrit parfaitement dans le cadre de grands projets autour de la question du vieillissement (Bien vieillir 2, Hub Ulysseus, Excellecences, …) portés par notre université.</t>
  </si>
  <si>
    <t>Le projet « ChiffRespo » concerne l’organisation d’une conférence internationale sur le chiffre responsable. Il s’agit d’une thématique importante en management qui s’inscrit dans les travaux de l’axe 1 « Normes comptables et indicateurs de performance » du laboratoire GRM.
M. Mohamed AROURI (porteur du projet) et Mme Aude DEVILLE (porteur du projet) sont coresponsables scientifiques de l’axe 1 « Normes comptables et indicateurs de performance » du GRM et très engagés dans les activités du laboratoire. Ils publient dans les meilleures revues en management et contribuent fortement au rayonnement du GRM.
Le projet proposé, qui nécessite des moyens financiers spécifiques, est très pertinent dans un contexte d’incertitude, qui place l’éthique et la responsabilité dans les métiers du chiffre au centre des débats scientifiques et sociétaux. Il vise l’excellence académique dans le domaine du management.
Mon avis est TRES FAVORABLE.</t>
  </si>
  <si>
    <t>Contrairement aux autres projets présentés cet événement a une visibilité internationale importante et un impact majeur sur le laboratoire. La thématique abordée est directement liée aux activités du laboratoire et aux activités du 3IA avec l’implication d’une Chaire 3IA très visible dans le domaine. L’événement est classé 2 par l’Unité car le projet présenté n’est pas complètement finalisé puisqu’il reste quelques inconnues incontournables dans l’organisation d’un événement de cette importance. Il n’en reste pas moins qu’il est essentiel qu’I3S soit en capacité d’accueillir ce type d’événement qui aura un impact important sur UCA, le 3IA et I3S.</t>
  </si>
  <si>
    <t>Le projet « DÉSCRIT » porte sur la décision en situations critiques. Il s’agit d’une thématique importante en management qui s’inscrit dans les travaux de l’Axe 3 « Management responsable des organisations » du laboratoire GRM. M. Marc VALAX (porteur du projet) et Mme Yvonne GIORDANO (porteur du projet) sont
très engagés dans les activités du GRM. Ils mènent des travaux de recherche sur les équipes et les organisations atypiques et ils contribuent fortement au rayonnement du GRM. Le projet proposé, qui nécessite des moyens financiers spécifiques, est très pertinent dans un contexte de multiplication de crises et catastrophes naturelles qui marquent nos territoires, et vise l’excellence académique dans le domaine du management. Mon avis est TRES FAVORABLE.</t>
  </si>
  <si>
    <t>La qualité de vie et la santé au travail sont au centre des préoccupations du LAPCOS, de l’EUR HEALTHY, de l’Académie 5 de l’IDEX, de l’Université Côte d’Azur. Au travers du cas des musiciens particulièrement illustratif, réunir des experts de différentes disciplines pour faire l’état de l’art des connaissances liées aux contraintes professionnelles et les conséquences en matière de santé physique, psychologique et économique est une occasion exceptionnelle.</t>
  </si>
  <si>
    <t>Cette école d’été qu’ARTEMIS co-organise est un moyen efficace pour attirer de jeunes étudiants vers la physique des ondes gravitationnelles. L’observatoire de la Cote d’Azur fournit aussi de nombreux intervenants.  Les retombées pour les laboratoires ARTEMIS et Lagrange sont évidentes, mais aussi pour l’UCA en offrant la possibilité aux étudiants du master MAUCA d’apprendre ou d’approfondir leur connaissance sur les ondes gravitationnelles.
La direction d’ARTEMIS soutient fortement la demande d’aide financière.</t>
  </si>
  <si>
    <t>La manifestation est structurante pour le GREDEG, tant pour ses chercheurs permanents que non permanents. Elle accueille chaque année depuis 10 ans une 50aine de participants sur 5 jours, sur un format d’école thématique. Cette année est le 11ème anniversaire de KID, et cette session est prise en charge par une nouvelle équipe d’organisation, composée de jeunes enseignants-chercheurs du GREDEG. Evènement récurrent, la thématique change tous les ans, ainsi que les conférenciers invités. La manifestation dispose d’un rayonnement international et contribue à la visibilité scientifique du GREDEG.
La manifestation a lieu à l’Hotel Saint-Paul, et concerne les Pôles ‘Innovation, science et technologies’ et ‘Croissance, industrie et marchés’ du GREDEG. La manifestation est ainsi au coeur du nouveau projet scientifique mis en place pour le GREDEG intitulé ‘Nouveaux Paradigmes Technologiques et Risques Sociétaux’. Elle est portée par un collègue recruté en 2018, et met en évidence la prise de nouvelles responsabilités au niveau du comité d’organisation.
La demande est très prioritaire.
La conférence a été classée 1ère sur 3 projets de manifestations soumises au GREDEG.</t>
  </si>
  <si>
    <t>Organisée dans le cadre du MSc international BOOST, la « BOOST School » est une action structurante pour UCA et pour l’unité Institut Sophia Agrobiotech (UMR ISA, UCA, INRAE 1355, CNRS 7254). En effet, cette école thématique ambitionne de réunir l’ensemble des acteurs du biocontrôle et des biostimulants (Agence nationale de sécurité sanitaire de l'alimentation, Association professionnelle, Recherche académique, Métiers de la R&amp;D et de l’industrie…). Cet objectif répond à l’un des enjeux majeurs à relever pour permettre un développement massif de ces secteurs qui est le renforcement des liens entre les entreprises (très majoritairement des PME et start-ups), les laboratoires de recherche des universités et des organismes nationaux de recherche, les instituts techniques agricoles et leurs sites expérimentaux.</t>
  </si>
  <si>
    <t>Le projet de colloque « Expressions territoriales du pouvoir de l’Antiquité à l’époque moderne » est porté par deux enseignantes-chercheuses respectivement membres des UMR CEPAM et URMIS, actives au sein de la MSHS Sud-Est. Le colloque est une étape d’un projet développé au sein de l’axe 4 de la MSHS "Territoires : construction, usages, pouvoirs", qui croise les regards d’historiens spécialistes d’époques différentes sur un même objet : la manière dont les détenteurs du pouvoir façonnent le territoire grâce à des marqueurs tangibles comme intangibles.
Le projet s’est construit autour d’échanges réguliers entre les chercheurs concernés du site, mais aussi avec des chercheurs partenaires extérieurs (notamment grâce à la tenue de deux workshops en 2020 et 2021).
Le CSI demandé permettra l’organisation d’un colloque international. Celui-ci témoigne de la montée en importance du projet et justifie ainsi l’avis très prioritaire donné à la demande.</t>
  </si>
  <si>
    <t xml:space="preserve">Portée par un jeune MC recruté en 2021, Armel Menant, la demande est très prioritaire pour le laboratoire Géoazur car elle touche la thématique de la subduction, une thématique stratégique de sa politique scientifique.
Il est certain que ce type de rencontre scientifique est véritablement un lieu d’échange important pour les spécialistes de cette thématique. Ce colloque est un tremplin pour créer des collaborations et répondre aux AAP nationaux/européens en particulier pour les jeunes chercheurs.
La direction de Géoazur souhaite favoriser un jeune enseignant-chercheur UCA du laboratoire qui s’implique fortement dans l’animation scientifique et c’est pourquoi nous plaçons cette demande dans le volet colloques très prioritaire (en deuxième position) sur cet avis. </t>
  </si>
  <si>
    <t>La 9ème Journée Arômes &amp; Parfums est la nouvelle édition de ce congrès prestigieux qui se tient tous les deux ans sur le campus de Valrose à Nice depuis 2003. La philosophie consiste à impliquer les industriels, ainsi que les chercheurs universitaires. En 2017, le congrès a attiré 160 participants dont 57 industriels (et 10 sponsors), pareil en 2019. Les thèmes abordent la chimie des arômes et des parfums, y compris la réglementation, les aspects juridiques, l’analyse et la synthèse de molécules odorantes. Chaque édition met un accent particulier sur la participation active des membres de l’ICN. En 2023, un accent particulier sera mis sur la participation des partenaires industriels, notamment des stands et des discours. Avis très favorable.</t>
  </si>
  <si>
    <t>Depuis son arrivée à l’UCA (2021), Mme Rachele Allena a mis en avant la mécanobiologie, une thématique interdisciplinaire emergente à la frontière entre mécanique, biologie et mathématiques Pour ce faire, elle a obtenu un financement interne au LJAD visant à mettre en place un groupe de travail regroupant les chercheurs du domaine au sein de UCA, dans divers Laboratoires, et organiser des séminaires. Elle a également candidaté à l’AAP Semestre Thématique de l’Académie 2 afin d'organiser une école thématique et un colloque au premier semestre 2024. Cette activité stratégique permettra de donner de la visibilité à la fois au laboratoire et à l’université.
Elle s'inscrit en outre tout à fait au sein de la politique interdisciplinaire de UCA.</t>
  </si>
  <si>
    <t>Cette demande de colloque qui vise à rassembler des mathématiciens, des physiciens des plasmas et des astrophysiciens autour de thématiques scientifiques communes est très pertinente et rentre complètement dans les priorités scientifiques de notre UMR. Elle est donc classée en première priorité par le Laboratoire Lagrange.</t>
  </si>
  <si>
    <t>En choisissant d’inscrire le colloque au sein d’une France méditerranéenne, les organisateurs ne souhaitent pas l’envisager comme un espace clos et rigide mais au contraire comme un laboratoire possible d’observation, plaque de rencontre au carrefour de plusieurs aires géo-culturelles. 
Le colloque s’inscrit tout d’abord dans la continuité de l’ANR Identités et cultures en Méditerranée. Les élites politiques de la Révolution française à nos jours (ICEM), portée par le CMMC, de 2012 à 2016 et coordonnée par Jean-Paul Pellegrinetti, qui avait esquissé de premières conclusions sur les rapports entre le local et le national, à travers le prisme des identités politiques. 
L’évènement s’inscrit aussi dans l’axe 1 « Re-penser la Méditerranée » du futur plan quinquennal du CMMC puisque l’un de ses programmes, porté par Pierre-Yves Beaurepaire, aussi membre du comité scientifique du colloque, concerne les « Réseaux et les circulations ». Et c’est une problématique mise au cœur de cette rencontre puisque l’un de ses axes principaux est précisément l’étude des réseaux et circulations journalistiques entre les villes méditerranéennes.
La rencontre participe également à alimenter l’axe 2 du futur plan quinquennal du CMMC (« La Méditerranée, l’Europe et le Monde »), dont l’un des programmes porte sur « Histoire de la circulation des modèles politiques et culturels en Méditerranée au XXe siècle ». Le colloque répond totalement au questionnement et à la problématique qui sont attendus au sein de cet axe. Avis très favorable de la Direction du CMMC</t>
  </si>
  <si>
    <t>Depuis quelques années, une communauté de chercheurs se structure à Nice autour de ce qui est déjà repéré dans le monde anglophone sous l’appellation de « science fiction studies ». Ce colloque permettrait de donner davantage de visibilité aux travaux et réflexions collectives ainsi engagées et de leur assurer un dynamisme supplémentaire en élargissant le champ des relations, notamment vers des réseaux plus internationaux. Il s’inscrit dans la continuité d’autres manifestations antérieures et peut même rencontrer l’intérêt d’un plus large public s’il bénéficie d’une bonne communication.</t>
  </si>
  <si>
    <t>Ce colloque co-porté par le CTEL pour l’Université Côte d’Azur et la Société d’Etude de la Littérature de Voyage Anglophone (SELVA) promet d’être une rencontre d’envergure avec de grands spécialistes du récit de voyage en France (Jean Viviès) et à l’étranger (Tim Youngs, Grande-Bretagne et Julia Kuehn, Hong Kong). Du point de vue scientifique, il se positionne sur l’articulation entre différentes problématiques actuelles qui sont au coeur des préoccupations à la fois du laboratoire et de l’EUR CREATES à laquelle il se rattache : la réflexion sur la pratique et l’écriture du récit de voyage répond parfaitement à l’intérêt que porte le CTEL à la fois à la transdisciplinarité et à l’épistémologie ; le questionnement sur le lien entre voyage et postcolonialité / décolonialité, entre migrations et altérité s’inscrit très bien dans le thème III du CTEL (« Ecritures de la singularité et de l’altérité »), tout comme les perspectives écocritiques et géopoétiques sur la littérature de voyage qui ont ces dernières années renouvelé la critique sur ce genre hybride. Ce colloque fera appel à la participation active des doctorants du CTEL (dont deux sont dans le comité d’organisation), donnera lieu à une publication chez un éditeur anglophone et participera au rayonnement de l’université en attirant l’attention d’une communauté de chercheurs français et étrangers sur les problématiques importantes et stimulantes de notre université.</t>
  </si>
  <si>
    <t xml:space="preserve">Ce colloque co-porté par le CTEL pour l’Université Côte d’Azur et la Société d’Etude de la Littérature de Voyage Anglophone (SELVA) promet d’être une rencontre d’envergure avec de grands spécialistes du récit de voyage en France (Jean Viviès) et à l’étranger (Tim Youngs, Grande-Bretagne et Julia Kuehn, Hong Kong). Du point de vue scientifique, il se positionne sur l’articulation entre différentes problématiques actuelles qui sont au coeur des préoccupations à la fois du laboratoire et de l’EUR CREATES à laquelle il se rattache : la réflexion sur la pratique et l’écriture du récit de voyage répond parfaitement à l’intérêt que porte le CTEL à la fois à la transdisciplinarité et à l’épistémologie ; le questionnement sur le lien entre voyage et postcolonialité / décolonialité, entre migrations et altérité s’inscrit très bien dans le thème III du CTEL (« Ecritures de la singularité et de l’altérité »), tout comme les perspectives écocritiques et géopoétiques sur la littérature de voyage qui ont ces dernières années renouvelé la critique sur ce genre hybride. Ce colloque fera appel à la participation active des doctorants du CTEL (dont deux sont dans le comité d’organisation), donnera lieu à une publication chez un éditeur anglophone et participera au rayonnement de l’université en attirant l’attention d’une communauté de chercheurs français et étrangers sur les problématiques importantes et stimulantes de notre université. </t>
  </si>
  <si>
    <t xml:space="preserve">Par l’intermédiaire de l’URMIS, l’Université Côte d’Azur est un des trois établissements adhérents au plus grand réseau européen de recherche sur les migrations et l’intégration : le réseau IMISCOE. Très active au sein de ce réseau, puisque notre unité de recherches dispose CSI 2023 « VOLET COLLOQUES » d’un représentant au board, ce qui nous permet également de bénéficier des réseaux euroméditerranéens et de formation (cf. Master Migrations Studies) liés à IMISCOE, notre unité a répondu positivement à l’appel à propositions d’IMISCOE et a présenté un projet, préparé et soutenu par notre collègue Yvan Gastaut, afin d’accueillir en 2023 -une fois n’est pas coutumeen France et dans notre établissement la « Spring conference » annuelle d’IMISCOE.
Comme le congrès de l’ARIC sur « l’interculturel par temps de crises » à l’automne 2021, l’accueil de la « Spring conference » IMISCOE en 2023 dans une ville et sur un territoire frontalier, dont le passé et le présent sont marqués par les migrations, a valeur de symbole. Organisée sur des thématiques liées aux migrations postcoloniales qui recouvrent pleinement celles des recherches de l’URMIS et qui rencontrera l’intérêt de l’Observatoire des migrations des Alpes-Maritimes qu’anime plusieurs chercheurs et chercheuses de notre établissement, la « Spring conference » constituera un moment important pour la valorisation de nos travaux auprès de la communauté scientifique européenne spécialisée dans le domaine de l’étude des migrations. Cette conférence permettra également de nouer ou de consolider des partenariats
de recherche à l’échelle européenne et avec les "suds". Elle contribuera ainsi à augmenter le rayonnement scientifique de notre université, mais aussi à renforcer les collaborations avec les chercheurs/chercheuses du sud, collaborations scientifiques auxquelles l'URMIS est très attachée.
Collectivement investie dans la préparation de cette conférence, notre équipe soutient donc pleinement ce projet et la demande de financement proposée qu’elle considère comme très prioritaires. </t>
  </si>
  <si>
    <t>L'axe thématique bio-informatique est un axe important pour I3S. Cette école thématique assoie la réputation et la visibilité d'I3S dans l'éco-système national.
La nature fondamentale des sujets abordés ne permet pas un sponsoring industriel massif et nécessite des subventions institutionnelles pour boucler le
budget. L'organisation se fait dans la région SUD, dans le centre IGESA. Le côté insulaire assure un huis-clos optimal pour le fonctionnement de l'école.
Classement unité : 1/3</t>
  </si>
  <si>
    <t>La manifestation, qui regroupera 30 participants sur 2 jours, est dédiée à rassembler les chercheurs qui utilisent les analyses de réseaux et leurs applications dans le domaine de l’économie internationale ou de la finance. Centrée sur les travaux de Cesar Hidalgo (Toulouse School of Economics), qui sera conférencier invité, et mise en place par des jeunes enseignants-chercheurs du GREDEG, la manifestation est en lien avec l’Académie 1 et les piliers « networking » et « Digital Society » du Forum Numerica. La manifestation s’inscrit dans les activités du Pôle ‘Croissance, industrie, marchés’ du GREDEG et se tiendra dans ses locaux à Sophia Antipolis.
La demande est très prioritaire. La manifestation a été classée 3ème sur 3 projets de manifestations soumises au GREDEG.</t>
  </si>
  <si>
    <t>La science des matériaux et de la matière molle est une thématique phare de l’Institut de Physique de Nice. L’équipe Rhéologie des Suspensions Concentrées est internationalement reconnue dans le domaine des suspensions. Il s’agit d’une équipe très dynamique comme l’atteste l’obtention de nombreux contrats (ANR, industriels) et des publications particulièrement bien citées dans les revues internationales. Elisabeth Lemaire, responsable de cette équipe a notamment reçu le prix Maurice Couette décerné par le Groupe Français de rhéologie en 2018 qui récompense l’excellence de ses travaux. En effet, son équipe a joué un rôle pionnier ces dix dernières années dans la compréhension des écoulements de suspensions concentrées via la mise en évidence du rôle joué par les contacts entre particules. C’est dans ce contexte que la porteuse du projet, Elisabeth Lemaire, propose l’organisation d’un colloque international. Il a pour objectif de faire le point sur les dernières avancées et de confronter les idées émergentes dans le domaine entre les communautés françaises, européennes et américaines, trois communautés particulièrement dynamiques sur cette thématique. Il s’agit d’un colloque prioritaire pour l’INPHYNI et il participera de manière certaine au rayonnement international d’UCA. La moitié des participants seront étrangers et la liste des orateurs pressentis est de très haute qualité, avec des experts mondialement reconnus. Cette conférence participera aussi à la structuration locale en renforçant les liens avec une équipe du CEMEF.
L’institut a classé ce colloque en première position et lui apporte un soutien sans réserve.</t>
  </si>
  <si>
    <t>La conférence, de grande taille, est dédiée à faire se rencontrer des communautés scientifiques variées et pluridisciplinaires, dans le cadre d’une manifestation conjointe entre deux sociétés savantes (l’une de psychologie économique, l’autre d’économie comportementate). Elle comporte un volet early career et donnera lieu à la publication des actes dans une revue. La manifestation est d’envergure internationale et s’inscrit dans les activités portées par le GREDEG à travers le plateau technique d’économie expérimentale (LEEN) et le Pôle ‘Histoire des idées, cognition, complexité’, tout en mobilisant son réseau de partenaires de site : MSH, EUR ELMI, et Neuromod.
La manifestation aura lieu à Nice, Campus Saint Jean d’Angély. La demande est très prioritaire. La conférence a été classée 2ème sur 3 projets de manifestations soumises au GREDEG.</t>
  </si>
  <si>
    <t>Cette école est portée par Patrizia Vignolo, professeur de l’équipe « Physique théorique » à l’INPHYNI. Ses qualités scientifiques ont été récompensées cette année par une promotion PRCE2 et en devenant membre senior de l’IUF. Ses activités de recherche sont particulièrement dynamiques avec un nombre important de publications dans des journaux à fort impact. Elle est par ailleurs coordinatrice du projet ANR « Quantum-SOPHA » ayant pour objectif de mettre en place deux simulateurs quantiques basés sur des nuages d’atomes froids pour l’un et d’un fluide quantique de lumière pour l’autre. De manière générale, cette école contribuera sans aucun doute au rayonnement international de l’UCA, avec des étudiants pour moitié étrangers. Elle permettra également de réunir des communautés scientifiques différentes avec celle des gaz ultrafroids, celle de la matière condensée et celle des systèmes intégrables. Enfin, avec sa thématique fortement orientée quantique, elle rentre tout à fait dans la Stratégie Nationale Quantique. UCA a d’ores et déjà commencé à se structurer dans ce sens, en particulier au travers de la création de l’Institut Fédératif QuantAzur, et cette école permettra de renforcer sa visibilité et afficher son dynamisme sur cette thématique.
L’organisation de cette école est considérée comme très prioritaire par l’INPHYNI qui la classe en deuxième position. La première place a été attribuée à l’organisation d’un workshop coordonné par Elisabeth Lemaire de l’équipe « Rhéologie des Suspensions Concentrées » et qui fait cette demande depuis maintenant plus longtemps. L’institut estime cependant que l’école proposée dans cette demande est très prioritaire et il lui apporte donc un soutien sans réserve. Classement de l’Unité : 2</t>
  </si>
  <si>
    <t>Il s'agit d'un projet de recherche de tout premier plan, remarquablement riche et diversifié, croisant des épistémologies et des méthodologies interdisciplinaires, alliant de nombreux partenaires au niveau national et international, étayé par des spécialistes dont les travaux font référence en la matière. Ce projet se déploie sur un temps long, avec une perspective à plusieurs années qui s'inscrit pleinement dans le nouveau projet scientifique du laboratoire.</t>
  </si>
  <si>
    <t>Le laboratoire émet un avis très favorable au financement sur CSI du Colloque « Residence abroad and language learning: Where are we now? » porté par Amanda Edmonds. 
Ce colloque international permettra de faire le point sur les recherches sur le développement langagier d’une langue étrangère pendant un séjour en immersion. Ce colloque présente toutes les garanties de qualité (comité scientifique varié, compétent et international) et s’inscrit parfaitement dans les objectifs du laboratoire BCL, notamment dans les objectifs de l’équipe « Acquisition, Apprentissage et Adaptation » (en cours de création mais déjà validée par les membres du laboratoire). Les enjeux appliqués de cette thématique sont évidemment un plus, comme la publication d’un numéro spécial d’une revue internationale et la réalisation d’un ouvrage collectif en anglais. 
Amanda Edmonds a été recrutée comme PR en section 11 à l’UCA en 2021. Ce colloque augmentera le rayonnement international de BCL et d’UCA en général.</t>
  </si>
  <si>
    <t xml:space="preserve">Le laboratoire émet un avis très favorable au financement sur CSI du Colloque Science of Aphasia 2023 organisé par Seçkin Arslan.
Ce colloque présente toutes les garanties de qualité (comité scientifique varié, compétent et international) et s’inscrit dans les intérêts du laboratoire (étude de troubles du langage) tout en permettant une ouverture par sa dimension interdisciplinaire, qui l’interface avec d’autres laboratoires du site (pour l’instant CobTeck et INRIA), mais également par sa dimension internationale, qui l’inscrit dans un réseau européen et intercontinental. Le budget est adapté à ses besoins et attentes.
Ce dossier répond donc parfaitement aux exigences du laboratoire et l’événement viendra en accroître le rayonnement sur un domaine jusqu’ici peu développé à BCL mais qui offre une excellente opportunité de développer des approches interdisciplinaires sur une thématique fondamentale pour nos sociétés vieillissantes, en local et plus largement.
Le porteur, Seçkin Arslan est un jeune CR CNRS dynamique qui a intégré le laboratoire BCL en février 2022. Il développe des recherches sur l’aphasie à un niveau international (collaborations actives avec la Hollande, l’Australie, la Turquie, et la Belgique, développées notamment durant le contrat européen du programme Marie-Curie dont Seçkin Arslan a bénéficié avant d’être recruté au CNRS). Ses projets, et en particulier ce colloque, permettra l’intégration, de ce jeune chercheur dynamique, au tissu local tout en structurant un réseau régional autour de l’aphasie (neuropsychologie, linguistique, orthophonie, INRIA) et en offrant au site un rayonnement international sur le sujet. </t>
  </si>
  <si>
    <t>Les mathématiques amont constituent un des points fort du LJAD : ces dernières contribuent de façon cruciale à la forte notoriété du Laboratoire. Ce projet d’organisation d’une conférence internationale visant à renforcer des interactions « math-maths » entre plusieurs thématiques amont du Laboratoire est tout à fait original. Outre la visibilité internationale, cette conférence pourra susciter des opportunités de collaborations nouvelles ainsi que de nouvelles directions de recherche en mathématiques amont.</t>
  </si>
  <si>
    <t>Le laboratoire émet un avis très favorable au financement sur CSI du colloque scientifique « Semantics and Philosophy in Europe (SPE) »
Ce colloque a pour but de promouvoir la recherche à l’interface entre linguistique et philosophie. C’est un colloque annuel initié en 2008 par Friederike Moltmann. Friederike Moltmann, DR CNRS, est arrivée au laboratoire suite à une mutation en septembre 2021. Depuis son intégration elle développe ses thématiques au sein de l’équipe « Dialectologie et Linguistique Formelle » de BCL. Ce colloque s’articule parfaitement avec les travaux entrepris par la nouvelle postdoctorante Clementine Raffy (recrutée pour 2 ans par l’université Côte d’Azur - Idex) qui fait partie du comité d’organisation du colloque. Cet évènement permettra d’augmenter la visibilité internationale de BCL et renforcera le réseau national des collaborations en linguistique et philosophie (Paris 8, Nantes, et Toulouse).</t>
  </si>
  <si>
    <t>Cette journée d’étude est très importante pour le LINE et contribue, comme il a été précisé supra, à soutenir une politique de développement de l’unité, de sa visibilité de ses travaux au niveau local, national et international. Les associations de chercheurs sont structurantes du champ de recherche, elles constituent une vitrine importante des travaux d’autant plus qu’elles sont toutes dans notre champ internationales. Cette année nous avons décidé de travailler avec l’AIRDF, étant donné que nous sommes nombreux à être membres de cette association. Par ailleurs, la direction du LINE quitte le CA de l’association et le bureau national, c’est par conséquent une façon de maintenir nos relations privilégiées avec cette association. Ouverte aux membres de l’université et de l’INSPE et des formateurs du rectorat, cette journée d’étude permet de renforcer les liens existants et de mettre en évidence les apports significatifs de nos travaux.
Le conseil du laboratoire s’est exprimé très favorablement à l’unanimité.</t>
  </si>
  <si>
    <t xml:space="preserve">Il s’agit d’une manifestation d’ampleur permettant d’associer le laboratoire CERDACFF au GRALE-GIS, lequel est une institution reconnue en matière de recherche sur les collectivités territoriales. En particulier les Universités d’Eté constituent le point d’orgue des manifestations portant sur cette thématique. Ipso facto, d’autres universités sont associées, puisque travaillant au sein du GRALE : Toulon, Grenoble Alpes, European Institute for Energy Research (EDF/Karlsruhe Intitute of Technology, KIT, Allemagne.
Il est clair dans ces conditions qu’Université Côte d’Azur en retirera un bénéfice certain pour sa notoriété. Cette manifestation s’adresse bien sûr aux chercheurs (confirmés ou jeunes chercheurs) mais également aux élus locaux et nationaux et aux praticiens du droit. C’est donc pour le pôle « Les territoires et collectivités publics » du CERDACFF un temps fort qui le mettra particulièrement en valeur. </t>
  </si>
  <si>
    <t>La direction de l’unité émet un avis très favorable à cette demande qui pérennise une initiative permettant en particulier aux équipes d’ISA et aux équipes extérieures au site, universitaires, d’INRAE et du CNRS de communiquer sur les avancées récentes sur le modèle Tomate. Ces journées favoriseront les interactions inter-équipes et inter‐unités pour des projets émergents sur ce modèle d’intérêt scientifique et socio-économique, un modèle fédérateur de plusieurs équipes de l’unité ISA.</t>
  </si>
  <si>
    <t>Cet atelier s’inscrit pleinement dans deux priorités du laboratoire:
- Développer les études autour des matériaux 2D
- Renforcer les études autour des technologies quantiques
En proposant d’organiser cet atelier sur le site de Sophia-Antipolis, les organisateurs offrent la possibilité de faire venir sur le site de Sophia-Antipolis les meilleurs spécialistes du domaine. Outre les échanges scientifiques, ce sera l’occasion de proposer de futurs programmes de collaboration impliquant les équipes de l’Université Côte d’Azur et des partenaires européens. Les études sur les matériaux 2D ont récemment reçu le soutien d’un projet Equipex+ et du PEPR Electronique. Les travaux autour des technologies quantiques bénéficient de la dynamique de l’Institut QuantAzur. Des projets du PEPR Quantique et du CES « Technologies quantiques » de l’ANR impliquant le CRHEA et INPHYNI viennent de débuter. Les collaborations sont donc riches que ce soit au niveau local et national sur ces thèmes.
Ce colloque est porté par Antoine Reserbat-Plantey, CR CNRS qui vient d’être recruté en février 2022. Antoine apporte une dynamique considérable à l’activité autour des matériaux 2D et des émetteurs quantiques. Son rayonnement est considérable car il lui permet de faire venir un panel exceptionnel de personnalités impliquées dans ce domaine. Cet atelier est un projet très important que je soutiens sans réserve.</t>
  </si>
  <si>
    <t>Ces rencontres ont été initiées cette année à petite échelle (uniquement entre chercheurs d'Université Côte d'Azur et chercheurs de I'Université de Göteborg) et financées sur fonds propres des laboratoires ECOSEAS et GREDEG.
Devant le succès de ce workshop, nous souhaitons en élargir l'audience à des collègues d'autres réseaux internationaux (Ulysseus, Université du Costa Rica, Université de Cadix) et faire participer des étudiants de Master (en particulier MARRES) et doctorat. Ce projet est bien-sûr en adéquation complète avec la stratégie scientifique de l'unité et plusieurs chercheurs/enseignants chercheurs d'ECOSEAS sont impliqués dans l'organisation. Avis très favorable</t>
  </si>
  <si>
    <t xml:space="preserve">Résumé du projet </t>
  </si>
  <si>
    <t xml:space="preserve">ChemBioFrance est une infrastructure nationale de recherche ayant pour mission de fournir une offre intégrée de services pour la découverte et l'utilisation de petites molécules pour "comprendre et soigner le vivant". Les journées annuelles JCBF sont l’occasion pour les 62 laboratoires membres de faire le bilan des activités et de définir les orientations pour l’année à venir. Un mini-symposium autour de thèmes à l’interface de la chimie et biologie est associé. </t>
  </si>
  <si>
    <t>Nous sollicitons votre soutien pour l'organisation de la cinquième édition du congrès international « CANCER ET METABOLISME ». Ce congrès sera organisé à Nice à l'automne 2023, nous inviterons des experts nationaux et internationaux de cette thématique actuellement en plein essor. Ce symposium sera organisé par le C3M. Il attirera de nombreux scientifiques et aura un impact très positif sur l'attractivité en recherche biomédicale de notre Centre et de la Ville de Nice. Nous comptons sur la présence de 150 participants, ce qui aura aussi un impact économique pour Nice et sa Métropole.</t>
  </si>
  <si>
    <t>Ce colloque qui a lieu tous les deux ans rassemble la communauté sismologique et géodésique française (120 à 150 chercheurs, étudiants, ingénieurs) pendant 4/5 jours. Il permet de faire le point sur les avancées scientifiques, technologiques, les sujets émergents et les grands projets structurants. Ce colloque est hébergé chaque fois par des instituts différents. La dernière édition a eu lieu près de Strasbourg en novembre 2021. Cette année il se tiendra sur la Côte d’Azur : Une belle occasion de faire rayonner Université Côte d’Azur et l’Observatoire de la Côte d’Azur.</t>
  </si>
  <si>
    <t>Il s’agit de promouvoir les échanges et les débats entre chercheurs, juristes ou économistes, intéressés par la thématique de l’économie du droit et de présenter et discuter les derniers travaux. Cette conférence permet également la tenue de l’assemblée générale annuelle de l’association ainsi que la diffusion des travaux auprès d’un public plus large de chercheurs et de professionnels. Les sessions parallèles sont proposées en français et en anglais.</t>
  </si>
  <si>
    <t>AlgoTel est une conférence francophone sur les aspects algorithmiques appliqués aux problèmes des télécommunications. CoRes est une conférence francophone centrée sur les réseaux et protocoles de communication. Ces deux conférences ont lieu conjointement et ont pour but de réunir toute la communauté universitaire et industrielle souhaitant partager ses compétences et ses résultats récents liés à l’ensemble des problématiques traitant des réseaux de télécommunications, offrant ainsi un lieu commun de rencontre et d’échanges entre industriels, scientifiques et chercheurs francophones venant du monde entier.</t>
  </si>
  <si>
    <t>La réunion traitera des différents moyens d’accéder à l’organisation sociale des activités techniques – qui participe de l’organisation sociale en général, jusqu’à en être parfois l’élément le plus structurant – à partir des vestiges matériels. Il s’agira en particulier de préciser ce qu’apportent les différentes catégories de témoins (produits finis, déchets de production…) et de sites archéologiques (ateliers de production, habitats, espaces funéraires…), et les échelles d’analyses qui s’y rapportent, à la connaissance de l’organisation sociale du travail, et plus généralement de l’environnement social dans lequel s’exercent les différentes activités.</t>
  </si>
  <si>
    <t>Les sciences archéologiques développent des méthodes relevant d’un grand nombre de champs disciplinaires afin d’éclairer les sociétés du passé sous toutes leurs dimensions, techniques, sociales, culturelles et environnementales. Sous l’égide du GMPCA, un colloque d’archéométrie est organisé tous les deux ans par un laboratoire du domaine. En 2023, c’est le CEPAM qui est porteur de ce colloque qui fera le point sur les dernières avancées scientifiques</t>
  </si>
  <si>
    <t>Cette école fournira aux chercheurs en géosciences une synthèse de l'état de l'art et des défis dans l'étude des zones de subduction actives, les frontières où les plaques océaniques s'enfoncent sous les plaques continentales produisant des volcans et les plus grands séismes. Elle rassemblera des experts mondiaux de toutes les disciplines impliquées (géodynamique, géologie, sismologie, géodésie), conduisant à un large aperçu des processus de subduction.
This school will provide Earth scientists with a synthesis of the state of the art and current challenges in the study of active subduction zones, convergent plate boundaries where oceanic plates sink beneath continental plates producing volcanoes and the largest earthquakes on Earth. It will gather world experts of all sub-disciplines involved (geodynamics, geology, seismology, geodesy), leading to a broad overview of subduction zone processes.</t>
  </si>
  <si>
    <t xml:space="preserve">Le CEMRACS 2023 est dédié au Scientific Machine Learning (SciM, apprentissage automatique scientifique) qui est un nouveau domaine de recherche s’appuyant à la fois sur des outils d’apprentissage automatique et de calcul scientifique dans le but de développer de nouvelles méthodes de résolution des équations aux dérivées partielles multi-dimensionnelles, d’identification de paramètres ou de résolution de problèmes inverses. </t>
  </si>
  <si>
    <t>Cette manifestation scientifique internationale a pour objectif de promouvoir une approche fortement interdisciplinaire et intégrative de l’étude du vieillissement dans une perspective de santé et de maintien de l’autonomie. Elle réunira sur une journée des communications orales longues avec des experts internationaux du vieillissement (Genève, Montréal, Paris, Nice) et des exposés courts avec des jeunes chercheurs et chercheuses (masters, doctorants).</t>
  </si>
  <si>
    <t xml:space="preserve">Le Groupe de Recherche en Management (GRM) avec le soutien de l’IAE de Nice, de l’IUT Nice Côte Azur et de l’Association Française de Finance (AFFI) propose d’organiser une conférence internationale sur le chiffre responsable. Cette conférence visera à fournir un forum de débat en français et en anglais entre chercheurs, doctorants et praticiens du monde entier sur l’éthique et la responsabilité dans les métiers du chiffre (finance, comptabilité et contrôle de gestion). </t>
  </si>
  <si>
    <t>La 20eme édition de cette conférence internationale rassemble les trois communautés de la recherche opérationnelle, l’intelligence Artificielle et la programmation par contraintes sur le Campus Saint Jean-d’Angély. C’est une conférence classée par CORE avec une visibilité internationale établie de longue date comme en témoigne le comité de programme (cf. http://cpaior.org). La conférence sera précédée d’une Master Class.</t>
  </si>
  <si>
    <t>L’ère d’incertitudes que nous vivons mêle changements brutaux, crises et catastrophes naturelles qui remettent en question(s) les pratiques de travail et de management dans les organisations. À ce jour, peu de travaux se sont penchés sur celles qui, au quotidien, ont à affronter risques majeurs pour elles-mêmes et forte pression temporelle : équipes d’intervention et de secours ou encore organisations immergées dans des environnements naturels hostiles. Ces unités sont insuffisamment étudiées par les chercheurs, notamment du fait des difficultés d’accès et de leur caractère sensible. La Journée porte sur leurs pratiques et débattra de la question suivante : « En quoi le fonctionnement des organisations atypiques peut-il inspirer les pratiques de travail et de management d’organisations plus conventionnelles ?</t>
  </si>
  <si>
    <t>Les problèmes de santé au travail des musiciens d’orchestre sont mis en évidence depuis quatre décennies mais leurs conséquences financières et humaines restent lourdes car la prévention reste balbutiante. L’objectif de ces journées d’étude est de dresser un état des lieux pluridisciplinaire des connaissances en matière de contraintes professionnelles pouvant entraîner des conséquences sur la santé de ces professionnels.</t>
  </si>
  <si>
    <t>L’école d’été MaNiTou a pour objectif de fournir un solide socle introductif à la physique des ondes gravitationnelles et aux moyens que celles-ci procurent pour explorer l’Univers. Cette école récurrente est organisée par trois laboratoires : le CPPM à Marseille, ARTEMIS à l’OCA et le L2IT à Toulouse. La première édition a eu lieu en 2022 à Marseille (https://indico.in2p3.fr/event/25990/). L’édition de 2023 aura lieu à Nice.</t>
  </si>
  <si>
    <t>L’ET KID est une école thématique récurrente depuis 2012 avec l’objectif de fournir pour les participants (PhD, post docs, jeunes chercheurs) :
- des leçons générales de conférenciers internationaux de grande renommée
- des leçons plus spécialisées sur les dernières méthodologies et protocoles de recherche
- des présentations de leurs propres travaux avec discussion par les conférenciers invités</t>
  </si>
  <si>
    <t xml:space="preserve">
La « BOOST School » apportera ainsi les connaissances actualisées et abordera les défis et les grandes thématiques de la santé des plantes, du biocontrôle et des biostimulants en confrontant les visions et les attentes des professionnels du secteur. De plus, ce sera l’occasion de communiquer sur les innovations issues des recherches à l’ISA, le développement des Deeptech, et en particulier les créations de start-up. </t>
  </si>
  <si>
    <t xml:space="preserve">Ce colloque international est né d’une collaboration engagée depuis plusieurs années entre des chercheurs de l’université Côte d’Azur et d’autres institutions universitaires. Il a pour objectif d’ouvrir le dialogue amorcé, au sein de l’axe 4 de la MSHS-SE, aux chercheurs français et étrangers qui partagent leur intérêt pour l’analyse des rapports que les détenteurs du pouvoir ont entretenu avec le territoire au cours des périodes historiques anciennes. </t>
  </si>
  <si>
    <t>French Network for Subduction Zones 2023 vise à fédérer la communauté scientifique française menant des recherches avancées et pluridisciplinaires afin de mieux comprendre la nature et la dynamique des déformations le long des zones de subduction (frontières de plaques tectoniques convergentes où ont lieu les séismes les plus dévastateurs au monde). Ce colloque se voit comme un tremplin pour créer des collaborations et répondre aux AAP nationaux/européens.</t>
  </si>
  <si>
    <t>La 9ème Journée Arômes &amp; Parfums va traiter divers aspects de la thématique tels que l’analyse de produits naturels, la synthèse organique, la biosynthèse de composés odorants, les mécanismes de l’olfaction et du goût, ainsi que des dernières évolutions du contexte règlementaire. Pour chacun de ces thèmes, des conférences plénières données par des spécialistes de renommée nationale ou internationale seront suivies de communications orales sélectionnées par le comité scientifique.</t>
  </si>
  <si>
    <t>La mécanobiologie est un domaine scientifique émergent à l'interface entre la biologie et la mécanique. L'objectif principal de cette discipline est de concevoir et de proposer des stratégies mécaniques capables de favoriser ou d'inhiber des processus cellulaires spécifiques. Pour ce faire, des approches innovantes in vitro et in silico sont développées afin de mieux comprendre des phénomènes tels que l’embryogenèse ou la cancerogenèse. Ce workshop thématique ce sera l’occasion de réunir les chercheurs de l’Université Côte d’Azur et des chercheurs extérieurs s’intéressant à différents aspects de la mécanobiologie.</t>
  </si>
  <si>
    <t>Nous proposons d’organiser un atelier intitulé « Justification mathématique des équations cinétiques et fluides des plasmas et systèmes autogravitants » du 24 au 28 juillet 2023 au CIRM à Marseille.  L'un des objectifs de cet atelier pluridisciplinaire qui comprendra 30 à 36 participants est de rassembler des mathématiciens, des physiciens des plasmas et des astrophysiciens, pour discuter de différentes limites à N grand dans le contexte de la dynamique de systèmes N-corps ainsi que leurs applications. Afin de maximiser les chances d'avoir des participants de très haute qualité, une grande fraction des séjours sera intégralement couverte par l'organisation de la conférence. Pour un succès optimal de l’atelier, il est nécessaire de réunir 21000 euros à travers différentes demandes de financement, dont 3000 euros demandés au CSI-UCA-VOLET-COLLOQUES-23.</t>
  </si>
  <si>
    <t>L’objectif de ce colloque international est d’approfondir la connaissance des formes prises par la « civilisation du journal » qui s’est développée à partir de la fin du XVIIIe siècle, et jusqu’à la première guerre mondiale, dans les espaces méditerranéens qui, sans avoir été précurseurs, ont aussi connu un grand développement journalistique. L’approche se veut sociale, culturelle et matérielle, dans la lignée d’un renouvellement historiographique récent des études sur la presse, afin de saisir la manière dont les journaux ont été produits et les entreprises de presse gérées, de saisir toutes les formes de circulations et pratiques journalistiques et d’interroger le rapport de ces journaux à l’image.</t>
  </si>
  <si>
    <t>Ce projet de colloque international pluridisciplinaire vise à mettre en lumière les possibilités de réflexion que le vaste corpus de la science-fiction, dans ses multiples expressions (romans, grands cycles ou textes plus courts, bandes dessinées, productions audiovisuelles, etc.), offre aux chercheurs des disciplines du droit, des lettres et des sciences de l’Homme et de la Société et à développer leur transdisciplinarité. L’ambition des organisateurs est d’utiliser la science-fiction pour mieux identifier des évolutions sociales, politiques et juridiques et mesurer leurs conséquences. Ces laboratoires sociaux de l’Imaginaire peuvent aussi aider à expérimenter et à produire des connaissances, originales et innovantes, ce qui apparaît précieux, surtout en période de crise. En procédant à un décentrement de la réalité et en proposant des hypothèses ou des cas limites, les expériences de pensée de la science-fiction contribuent au réexamen, voire à la reformulation de nos modèles.</t>
  </si>
  <si>
    <t>La SELVA fédère une communauté de chercheurs autour du genre problématique et hybride du récit de voyage. A l’heure où le voyage immobile, rendu possible par la lecture de récits viatiques, nous a fait parcourir le monde par procuration alors que la pandémie a redéfini tous types de déplacements, ce colloque-anniversaire se veut être un bilan scientifique sur les tendances qui ont caractérisé ce champ au cours des deux dernières décennies.</t>
  </si>
  <si>
    <t>La commission Hydrosystèmes continentaux du CNFG (Comité National Français de Géographie) s’intéresse au fonctionnement physique des hydrosystèmes de surface, à leurs usages et à leur gestion par les sociétés. Elle organise 3 journées d’étude sur le terrain, sur des thématiques liées aux cours d’eau et à leur gestion, à destination d’un public scientifique et d’étudiants avancés, mais également de gestionnaires et de bureaux d’étude. Organisées chaque année depuis 1997 dans une région différente (France, Belgique, Suisse…) par un laboratoire différent, ces journées de terrain permettent à la communauté de partager des connaissances, enjeux et problématiques concernant leurs objets d’étude qui sont, par définition pour le géographe, ancrés dans un territoire précis.
Nous proposons cette année de faire découvrir à la communauté les problématiques spécifiques du fonctionnement et de la gestion des cours d’eau maralpins, en prenant appui d’une part sur les recherches menées à UCA (laboratoire ESPACE, Géoazur), et d’autre part sur l’expertise territoriale des professionnels de l’eau (services de l’Etat, instituts de recherche…), en particulier celle développée dans le cadre de la tempête Alex du 02/10/2020.
Pour cela, 3 grandes thématiques donneront lieu à des interventions :
- Spécificités hydroclimatiques des Alpes-Maritimes et conséquences des précipitations
exceptionnelles du 02/10/2020 (tempête Alex)
- Géomorphologie torrentielle et crues éclair
- Enjeux de gestion et de restauration des rivières en tresses.</t>
  </si>
  <si>
    <t>La « Spring conference » de l’IMISCOE (« the Europe's largest network of scholars in the area of migration and integration »), organisée cette année par l’URMIS, est une manifestation internationale récurrente qui, après son édition à l’Université de Duisburg-Essen (Allemagne) en 2022, réunira 200 participants et invités à Nice du 15 au
17 mars 2023. Elle se propose d’interroger la spécificité des migrations dites « post-coloniales » des anciennes puissances coloniales comme la France, le Royaume-Uni, les Pays-Bas, la Belgique et le Portugal. En France, seuls trois organismes ou établissements sont membres d’IMISCOE : INED, Science-Po Paris et l’URMIS.</t>
  </si>
  <si>
    <t>Application des méthodes formelles informatiques (logique formelle, systèmes dynamiques discrets ou continus, résolution de contraintes, ...) à la modélisation et la vérification de propriétés de réseaux de régulation biologique (réseaux génétiques, métaboliques, de signalisation, ...).</t>
  </si>
  <si>
    <t>Ce colloque international vise à réunir un groupe de chercheurs autour des avancées permises dans la recherche en économie internationale et finance grâce aux méthodes d’analyse de réseaux, d’explorer leur potentiel d’application et de favoriser un échange transdisciplinaire. Il s’inscrit dans la suite des workshop sur les réseaux en commerce et en finance qui se sont tenus par le passé à Montréal et à Fayetteville (Arkansas, États-Unis).</t>
  </si>
  <si>
    <t>L’objet du colloque est de faire le point sur les connaissances récentes en rhéologie des suspensions concentrées non-browniennes, un domaine de recherche en pleine révolution, depuis qu’on a pris conscience du rôle central joué par les forces de contact direct entre particules dans les écoulements de suspensions. La France a été pionnière pour proposer cette vision nouvelle et il temps que la communauté internationale soit réunie pour en débattre.</t>
  </si>
  <si>
    <t>Cette manifestation réunit deux communautés de collègues universitaires spécialisés dans les domaines de l’économie comportementale et d la psychologie économique : la SABE (Society for the Advancement of Behavioral Economics) et la IAREP (International Society of Research in Economic Psychology). Une conférence jointe a lieu tous les deux ans et pour l’année 2023, la candidature de l’Université Nice Côte d’Azur a été retenue pour l’héberger, avec un public attendu de 500 personnes.</t>
  </si>
  <si>
    <t>Ce colloque/école sera dédié à la physique des systèmes à multi-corps quantiques hors d’équilibre. En particulier, nous allons centrer cette école sur 5 thèmes: (1) les systèmes de spin ; (2) les systèmes intégrables; (3) les systèmes quantiques ouverts; (4) la théorie des liquides de Luttinger; (5) la théorie du transport quantique.</t>
  </si>
  <si>
    <t>Poursuivant les investigations entreprises en 2022 autour des questions des Réemplois contemporains du film amateur, ce second colloque entend rendre compte des recherches développées au niveau international au croisement de cette problématique avec le concept de mémoire, individuelle et collective. Une rencontre internationale sera organisée à Nice sur ces questions les 19 et 20 octobre 2023.</t>
  </si>
  <si>
    <t>Ce colloque international vise à fournir un cadre propice aux réflexions sur le passé et l’avenir des recherches sur le développement langagier pendant un séjour en immersion. Ouvert à de nombreux acteurs différents, ce colloque sera organisé autour de l’influence de trois groupes de facteurs sur le développement linguistique : (a) différentes variables extralinguistiques, (b) la diversité des populations et (c) la diversité des langues apprises.</t>
  </si>
  <si>
    <t>La SoA2023 est un congrès international annuel bien établi qui a débuté en 2000. Chaque année, environ 120 chercheurs et cliniciens du monde entier y participent. L'aphasie est un trouble du langage qui touche plus de deux millions d'individus en Europe. La SoA2023 permet un dialogue régulier entre les différents scientifiques du domaine afin de faciliter les recherches sur l'aphasie ainsi que l'émergence et la diffusion de nouvelles méthodes de traitements.</t>
  </si>
  <si>
    <t>L'objet de ce colloque international « Several Complex Variables, Cauchy-Riemann Geometry and Dyanmics » est non seulement de faire le point sur l'etat de l'art dans ces domaines de recherches très actifs mais aussi de susciter de nouvelles collaborations en interactions entre ces disciplines très distinctes.</t>
  </si>
  <si>
    <t>Le colloque a comme but de promouvoir la recherche dans interface entre linguistique et philosophie (philosophie du langage, métaphysique, philosophie de l’esprit et de la cognition etc). C’est un colloque annuel (avec une pause COVID depuis 2019) : les éditions précedentes ont eulieu à Paris (SPE1, 2008 and SPE3, 2010), Londres (SPE2, 2009), Bochum (SPE4, 2011), Turin (SPE5, 2012), St. Petersburg (SPE6, 2013), Berlin (SPE7, 2014), Cambridge (SPE8, 2015), Padoue (SPE9, 2017), Barcelona (SPE10, 2018), et Warsaw (SPE11, 2019).</t>
  </si>
  <si>
    <t>La journée d’étude a pour objectif de mettre en lumière les fonctions des différentes formes de trace dans les pratiques de formation et d’enseignement à l’écriture. La mobilisation de dispositifs qui ne s’appuient pas uniquement sur des traces relevant du texte et de l’écrit, des pratiques usuelles du brouillon sont actuellement explorées, dans des recherches différentes. Une approche permettant de cerner ces différentes études exploratoires au fil des cycles pourrait permettre de mettre au jour à la fois des spécificités liées aux différents stades d’apprentissage des élèves, mais également des continuités liées à l’évolution du champ didactique, à l’ouverture à des pratiques issues des études génétiques ou numériques récentes (Brunel, 2021), ou encore à des attentions à d’autres dimensions de l’écriture, comme l’avant-texte (Kervyn, 2017).</t>
  </si>
  <si>
    <t>Les universités d’été de la décentralisation réunissent des chercheurs, élus locaux et nationaux ainsi que des acteurs de l’action publique locale autour de questions concrètes et d’actualité relatives à la décentralisation. Elles se dérouleront autour d’ateliers sur 4 demi-journées :
Le premier sera consacré à la jeune recherche dans différentes disciplines (droit, économie, gestion, géographie, science politique). Le deuxième sera consacré aux droits et obligations des élus. Le troisième atelier portera sur les questions environnementales et énergétiques. Le quatrième s’intéressera aux questions d’urbanisme et de logement dans une région marquée par des enjeux spécifiques.</t>
  </si>
  <si>
    <t xml:space="preserve">L’objectif de ce workshop est de réunir les scientifiques français étudiant le modèle tomate afin de partager les connaissances récentes acquises dans l’étude des mécanismes de réponses de la tomate aux contraintes biotiques et abiotiques et du développement du fruit. Le partage des connaissances, des savoir-faire et des nouveaux outils de génétique et de génomique favorisera l’émergence de projets collaboratifs entre les équipes françaises. </t>
  </si>
  <si>
    <t>Il existe une grande diversité d’émetteurs quantiques à l’état solide et leurs caractéristiques varient d’une plateforme à l’autre. Les efforts portés sur les matériaux 2D ont révélé des phénomènes émergents fascinants (Moiré, effets topologiques, …) pouvant impacter le développement des émetteurs quantiques dans les systèmes 2D. Cette conférence vise à discuter de l’état de l’art sur les émetteurs quantiques dans les cristaux atomiques bidimensionnels.</t>
  </si>
  <si>
    <t>L’objectif de ce colloque est, dans le cadre de l’IFR Ressources Marines, de faire dialoguer les meilleurs spécialistes (biologistes marins, chimistes, économistes, gestionnaires et sociologues) sur la question de gouvernance des écosystèmes marins et d’économie bleue. Il existe une tension permanente entre le développement des activités économiques et entrepreneuriales pour valoriser les ressources marines avec la nécessité sur le long terme de préserver les écosystèmes marins pour garantir le bien commun et prévenir des dégradations environnementales. Ces arbitrages seront analysés au cas par cas dans différentes zones maritimes localisées.</t>
  </si>
  <si>
    <t xml:space="preserve">Avis laboratoire </t>
  </si>
  <si>
    <t>M. Frédéric BOST &amp; M. Stéphane ROCCHI</t>
  </si>
  <si>
    <t xml:space="preserve">M. Jean Paul PELLEGRINETTI &amp;
 M. Julien CONTES </t>
  </si>
  <si>
    <t>M. Marc VALAX &amp;
 Mme Yvonne GIORDANO</t>
  </si>
  <si>
    <t>M. Mohamed AROURI &amp; Mme Aude DEVILLE</t>
  </si>
  <si>
    <t xml:space="preserve">M. Yvan GASTAUT </t>
  </si>
  <si>
    <t>A+</t>
  </si>
  <si>
    <t>A</t>
  </si>
  <si>
    <t>A-</t>
  </si>
  <si>
    <t>B</t>
  </si>
  <si>
    <t xml:space="preserve">Université de Pise, Italie </t>
  </si>
  <si>
    <t>Note CAC</t>
  </si>
  <si>
    <t>Note rapporteur</t>
  </si>
  <si>
    <t>Montant attribué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</si>
</sst>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164" formatCode="#,##0\ &quot;€&quot;"/>
    <numFmt numFmtId="165" formatCode="#,##0.00\ &quot;€&quot;"/>
    <numFmt numFmtId="166" formatCode="#,##0.00\ [$€-40C];\-#,##0.00\ [$€-40C]"/>
    <numFmt numFmtId="167" formatCode="#,##0\ [$€-40C];\-#,##0\ [$€-40C]"/>
  </numFmts>
  <fonts count="30" x14ac:knownFonts="1">
    <font>
      <sz val="11"/>
      <color theme="1"/>
      <name val="Calibri"/>
      <family val="2"/>
      <scheme val="minor"/>
    </font>
    <font>
      <sz val="10"/>
      <name val="Arial"/>
      <family val="2"/>
    </font>
    <font>
      <b/>
      <sz val="14"/>
      <name val="Calibri"/>
      <family val="2"/>
      <scheme val="minor"/>
    </font>
    <font>
      <sz val="11"/>
      <name val="Arial"/>
      <family val="2"/>
    </font>
    <font>
      <sz val="12"/>
      <name val="Arial"/>
      <family val="2"/>
    </font>
    <font>
      <b/>
      <sz val="16"/>
      <name val="Arial"/>
      <family val="2"/>
    </font>
    <font>
      <b/>
      <sz val="10"/>
      <name val="Arial"/>
      <family val="2"/>
    </font>
    <font>
      <sz val="14"/>
      <name val="Arial"/>
      <family val="2"/>
    </font>
    <font>
      <sz val="10"/>
      <name val="Arial"/>
      <family val="2"/>
    </font>
    <font>
      <sz val="16"/>
      <color theme="1"/>
      <name val="Calibri"/>
      <family val="2"/>
      <scheme val="minor"/>
    </font>
    <font>
      <sz val="16"/>
      <color rgb="FFFF0000"/>
      <name val="Calibri"/>
      <family val="2"/>
      <scheme val="minor"/>
    </font>
    <font>
      <sz val="16"/>
      <name val="Calibri"/>
      <family val="2"/>
      <scheme val="minor"/>
    </font>
    <font>
      <b/>
      <sz val="16"/>
      <color rgb="FFFF0000"/>
      <name val="Calibri"/>
      <family val="2"/>
      <scheme val="minor"/>
    </font>
    <font>
      <sz val="12"/>
      <color theme="1"/>
      <name val="Times New Roman"/>
      <family val="1"/>
    </font>
    <font>
      <sz val="14"/>
      <color theme="1"/>
      <name val="Calibri"/>
      <family val="2"/>
      <scheme val="minor"/>
    </font>
    <font>
      <sz val="14"/>
      <name val="Calibri"/>
      <family val="2"/>
      <scheme val="minor"/>
    </font>
    <font>
      <u/>
      <sz val="11"/>
      <color theme="10"/>
      <name val="Calibri"/>
      <family val="2"/>
      <scheme val="minor"/>
    </font>
    <font>
      <b/>
      <sz val="14"/>
      <color theme="1"/>
      <name val="Calibri"/>
      <family val="2"/>
      <scheme val="minor"/>
    </font>
    <font>
      <u/>
      <sz val="14"/>
      <color theme="10"/>
      <name val="Calibri"/>
      <family val="2"/>
      <scheme val="minor"/>
    </font>
    <font>
      <sz val="16"/>
      <color indexed="81"/>
      <name val="Tahoma"/>
      <family val="2"/>
    </font>
    <font>
      <sz val="18"/>
      <name val="Calibri"/>
      <family val="2"/>
      <scheme val="minor"/>
    </font>
    <font>
      <b/>
      <sz val="20"/>
      <name val="Calibri"/>
      <family val="2"/>
      <scheme val="minor"/>
    </font>
    <font>
      <sz val="18"/>
      <color indexed="81"/>
      <name val="Tahoma"/>
      <family val="2"/>
    </font>
    <font>
      <sz val="20"/>
      <color indexed="81"/>
      <name val="Tahoma"/>
      <family val="2"/>
    </font>
    <font>
      <sz val="24"/>
      <color indexed="81"/>
      <name val="Tahoma"/>
      <family val="2"/>
    </font>
    <font>
      <sz val="24"/>
      <color rgb="FF000000"/>
      <name val="Calibri"/>
      <family val="2"/>
    </font>
    <font>
      <sz val="24"/>
      <name val="Calibri"/>
      <family val="2"/>
      <scheme val="minor"/>
    </font>
    <font>
      <sz val="24"/>
      <color theme="1"/>
      <name val="Calibri"/>
      <family val="2"/>
      <scheme val="minor"/>
    </font>
    <font>
      <b/>
      <sz val="18"/>
      <name val="Calibri"/>
      <family val="2"/>
      <scheme val="minor"/>
    </font>
    <font>
      <b/>
      <sz val="20"/>
      <color rgb="FFFF0000"/>
      <name val="Calibri"/>
      <family val="2"/>
      <scheme val="minor"/>
    </font>
  </fonts>
  <fills count="9">
    <fill>
      <patternFill patternType="none"/>
    </fill>
    <fill>
      <patternFill patternType="gray125"/>
    </fill>
    <fill>
      <patternFill patternType="solid">
        <fgColor rgb="FFFFFF00"/>
        <bgColor indexed="64"/>
      </patternFill>
    </fill>
    <fill>
      <patternFill patternType="solid">
        <fgColor theme="7" tint="0.79998168889431442"/>
        <bgColor indexed="64"/>
      </patternFill>
    </fill>
    <fill>
      <patternFill patternType="solid">
        <fgColor theme="7" tint="0.79998168889431442"/>
        <bgColor indexed="29"/>
      </patternFill>
    </fill>
    <fill>
      <patternFill patternType="solid">
        <fgColor theme="7"/>
        <bgColor indexed="29"/>
      </patternFill>
    </fill>
    <fill>
      <patternFill patternType="solid">
        <fgColor rgb="FFE9EBF5"/>
        <bgColor indexed="64"/>
      </patternFill>
    </fill>
    <fill>
      <patternFill patternType="solid">
        <fgColor rgb="FFFFFFCC"/>
        <bgColor indexed="64"/>
      </patternFill>
    </fill>
    <fill>
      <patternFill patternType="solid">
        <fgColor rgb="FFCCFFFF"/>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right style="dashDot">
        <color indexed="64"/>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ck">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style="thick">
        <color indexed="64"/>
      </bottom>
      <diagonal/>
    </border>
    <border>
      <left style="thin">
        <color indexed="64"/>
      </left>
      <right/>
      <top style="medium">
        <color indexed="64"/>
      </top>
      <bottom style="thick">
        <color indexed="64"/>
      </bottom>
      <diagonal/>
    </border>
    <border>
      <left style="medium">
        <color indexed="64"/>
      </left>
      <right/>
      <top/>
      <bottom/>
      <diagonal/>
    </border>
    <border>
      <left/>
      <right style="thin">
        <color indexed="64"/>
      </right>
      <top style="medium">
        <color indexed="64"/>
      </top>
      <bottom style="thick">
        <color indexed="64"/>
      </bottom>
      <diagonal/>
    </border>
    <border>
      <left/>
      <right style="thin">
        <color indexed="64"/>
      </right>
      <top style="thick">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ck">
        <color indexed="64"/>
      </bottom>
      <diagonal/>
    </border>
    <border>
      <left style="medium">
        <color indexed="64"/>
      </left>
      <right style="medium">
        <color indexed="64"/>
      </right>
      <top style="thick">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thin">
        <color indexed="64"/>
      </top>
      <bottom/>
      <diagonal/>
    </border>
    <border>
      <left style="medium">
        <color rgb="FFFFFFFF"/>
      </left>
      <right style="medium">
        <color rgb="FFFFFFFF"/>
      </right>
      <top style="medium">
        <color rgb="FFFFFFFF"/>
      </top>
      <bottom style="medium">
        <color rgb="FFFFFFFF"/>
      </bottom>
      <diagonal/>
    </border>
    <border>
      <left style="thin">
        <color rgb="FFFF0000"/>
      </left>
      <right/>
      <top/>
      <bottom/>
      <diagonal/>
    </border>
    <border>
      <left style="medium">
        <color indexed="64"/>
      </left>
      <right style="thin">
        <color indexed="64"/>
      </right>
      <top style="medium">
        <color indexed="64"/>
      </top>
      <bottom/>
      <diagonal/>
    </border>
    <border>
      <left style="mediumDashed">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ck">
        <color auto="1"/>
      </right>
      <top/>
      <bottom style="medium">
        <color indexed="64"/>
      </bottom>
      <diagonal/>
    </border>
  </borders>
  <cellStyleXfs count="6">
    <xf numFmtId="0" fontId="0" fillId="0" borderId="0"/>
    <xf numFmtId="0" fontId="1" fillId="0" borderId="0" applyNumberFormat="0" applyFont="0" applyFill="0" applyBorder="0" applyAlignment="0" applyProtection="0"/>
    <xf numFmtId="0" fontId="8" fillId="0" borderId="0" applyNumberFormat="0" applyFont="0" applyFill="0" applyBorder="0" applyAlignment="0" applyProtection="0"/>
    <xf numFmtId="44" fontId="1" fillId="0" borderId="0" applyNumberFormat="0" applyFont="0" applyFill="0" applyBorder="0" applyAlignment="0" applyProtection="0"/>
    <xf numFmtId="9" fontId="1" fillId="0" borderId="0" applyNumberFormat="0" applyFont="0" applyFill="0" applyBorder="0" applyAlignment="0" applyProtection="0"/>
    <xf numFmtId="0" fontId="16" fillId="0" borderId="0" applyNumberFormat="0" applyFill="0" applyBorder="0" applyAlignment="0" applyProtection="0"/>
  </cellStyleXfs>
  <cellXfs count="205">
    <xf numFmtId="0" fontId="0" fillId="0" borderId="0" xfId="0"/>
    <xf numFmtId="0" fontId="1" fillId="0" borderId="0" xfId="1" applyNumberFormat="1" applyFont="1" applyFill="1" applyBorder="1" applyAlignment="1"/>
    <xf numFmtId="0" fontId="1" fillId="0" borderId="0" xfId="1" applyNumberFormat="1" applyFont="1" applyFill="1" applyBorder="1" applyAlignment="1">
      <alignment horizontal="center"/>
    </xf>
    <xf numFmtId="0" fontId="1" fillId="0" borderId="0" xfId="1" applyNumberFormat="1" applyFont="1" applyFill="1" applyBorder="1" applyAlignment="1">
      <alignment horizontal="center" vertical="center"/>
    </xf>
    <xf numFmtId="0" fontId="1" fillId="0" borderId="2" xfId="1" applyNumberFormat="1" applyFont="1" applyFill="1" applyBorder="1" applyAlignment="1"/>
    <xf numFmtId="0" fontId="6" fillId="0" borderId="0" xfId="1" applyNumberFormat="1" applyFont="1" applyFill="1" applyBorder="1" applyAlignment="1">
      <alignment wrapText="1"/>
    </xf>
    <xf numFmtId="165" fontId="7" fillId="0" borderId="1" xfId="0" applyNumberFormat="1" applyFont="1" applyFill="1" applyBorder="1" applyAlignment="1">
      <alignment horizontal="center" vertical="center" wrapText="1"/>
    </xf>
    <xf numFmtId="0" fontId="11" fillId="0" borderId="0" xfId="0" applyNumberFormat="1" applyFont="1" applyFill="1" applyBorder="1" applyAlignment="1">
      <alignment horizontal="center" vertical="center" wrapText="1"/>
    </xf>
    <xf numFmtId="49" fontId="9" fillId="0" borderId="0" xfId="0" applyNumberFormat="1" applyFont="1" applyFill="1" applyBorder="1" applyAlignment="1">
      <alignment horizontal="center" vertical="center" wrapText="1"/>
    </xf>
    <xf numFmtId="165" fontId="7" fillId="0" borderId="11" xfId="0" applyNumberFormat="1" applyFont="1" applyFill="1" applyBorder="1" applyAlignment="1">
      <alignment horizontal="center" vertical="center" wrapText="1"/>
    </xf>
    <xf numFmtId="49" fontId="11" fillId="0" borderId="0" xfId="0" applyNumberFormat="1" applyFont="1" applyFill="1" applyBorder="1" applyAlignment="1">
      <alignment horizontal="center" vertical="center"/>
    </xf>
    <xf numFmtId="0" fontId="4" fillId="0" borderId="0" xfId="1" applyNumberFormat="1" applyFont="1" applyFill="1" applyBorder="1" applyAlignment="1">
      <alignment horizontal="center" vertical="center"/>
    </xf>
    <xf numFmtId="49" fontId="9" fillId="0" borderId="0" xfId="0" applyNumberFormat="1" applyFont="1" applyFill="1" applyBorder="1" applyAlignment="1">
      <alignment vertical="center" wrapText="1"/>
    </xf>
    <xf numFmtId="49" fontId="11" fillId="0" borderId="0" xfId="1" applyNumberFormat="1" applyFont="1" applyFill="1" applyBorder="1" applyAlignment="1">
      <alignment horizontal="left" vertical="center" wrapText="1"/>
    </xf>
    <xf numFmtId="0" fontId="11" fillId="0" borderId="0" xfId="1" applyNumberFormat="1" applyFont="1" applyFill="1" applyBorder="1" applyAlignment="1">
      <alignment horizontal="center" vertical="center" wrapText="1"/>
    </xf>
    <xf numFmtId="0" fontId="9" fillId="0" borderId="0" xfId="0" applyNumberFormat="1" applyFont="1" applyFill="1" applyBorder="1" applyAlignment="1">
      <alignment horizontal="center" vertical="center" wrapText="1"/>
    </xf>
    <xf numFmtId="165" fontId="11" fillId="0" borderId="0" xfId="0" applyNumberFormat="1" applyFont="1" applyFill="1" applyBorder="1" applyAlignment="1">
      <alignment horizontal="center" vertical="center" wrapText="1"/>
    </xf>
    <xf numFmtId="165" fontId="12" fillId="0" borderId="0" xfId="0" applyNumberFormat="1" applyFont="1" applyFill="1" applyBorder="1" applyAlignment="1">
      <alignment horizontal="center" vertical="center" wrapText="1"/>
    </xf>
    <xf numFmtId="10" fontId="10" fillId="0" borderId="0" xfId="0" applyNumberFormat="1" applyFont="1" applyFill="1" applyBorder="1" applyAlignment="1">
      <alignment horizontal="center" vertical="center" wrapText="1"/>
    </xf>
    <xf numFmtId="165" fontId="7" fillId="0" borderId="0" xfId="0" applyNumberFormat="1" applyFont="1" applyFill="1" applyBorder="1" applyAlignment="1">
      <alignment horizontal="center" vertical="center" wrapText="1"/>
    </xf>
    <xf numFmtId="165" fontId="7" fillId="0" borderId="16" xfId="0" applyNumberFormat="1" applyFont="1" applyFill="1" applyBorder="1" applyAlignment="1">
      <alignment horizontal="center" vertical="center" wrapText="1"/>
    </xf>
    <xf numFmtId="166" fontId="5" fillId="0" borderId="0" xfId="1" applyNumberFormat="1" applyFont="1" applyFill="1" applyBorder="1" applyAlignment="1">
      <alignment vertical="center"/>
    </xf>
    <xf numFmtId="0" fontId="13" fillId="0" borderId="0" xfId="0" applyFont="1" applyAlignment="1">
      <alignment vertical="center"/>
    </xf>
    <xf numFmtId="0" fontId="13" fillId="0" borderId="0" xfId="0" applyFont="1"/>
    <xf numFmtId="0" fontId="7" fillId="0" borderId="19" xfId="1" applyNumberFormat="1" applyFont="1" applyFill="1" applyBorder="1" applyAlignment="1"/>
    <xf numFmtId="0" fontId="7" fillId="0" borderId="25" xfId="1" applyNumberFormat="1" applyFont="1" applyFill="1" applyBorder="1" applyAlignment="1">
      <alignment horizontal="center" vertical="center"/>
    </xf>
    <xf numFmtId="49" fontId="14" fillId="0" borderId="11" xfId="0" applyNumberFormat="1" applyFont="1" applyFill="1" applyBorder="1" applyAlignment="1">
      <alignment horizontal="center" vertical="center" wrapText="1"/>
    </xf>
    <xf numFmtId="0" fontId="15" fillId="0" borderId="11" xfId="1" applyNumberFormat="1" applyFont="1" applyFill="1" applyBorder="1" applyAlignment="1">
      <alignment horizontal="center" vertical="center" wrapText="1"/>
    </xf>
    <xf numFmtId="0" fontId="7" fillId="0" borderId="26" xfId="1" applyNumberFormat="1" applyFont="1" applyFill="1" applyBorder="1" applyAlignment="1">
      <alignment horizontal="center" vertical="center"/>
    </xf>
    <xf numFmtId="49" fontId="14" fillId="0" borderId="1" xfId="0" applyNumberFormat="1" applyFont="1" applyFill="1" applyBorder="1" applyAlignment="1">
      <alignment horizontal="center" vertical="center" wrapText="1"/>
    </xf>
    <xf numFmtId="0" fontId="15" fillId="0" borderId="1" xfId="1" applyNumberFormat="1" applyFont="1" applyFill="1" applyBorder="1" applyAlignment="1">
      <alignment horizontal="center" vertical="center" wrapText="1"/>
    </xf>
    <xf numFmtId="49" fontId="15" fillId="0" borderId="1" xfId="1" applyNumberFormat="1" applyFont="1" applyFill="1" applyBorder="1" applyAlignment="1">
      <alignment horizontal="left" vertical="center" wrapText="1"/>
    </xf>
    <xf numFmtId="0" fontId="7" fillId="0" borderId="6" xfId="1" applyNumberFormat="1" applyFont="1" applyFill="1" applyBorder="1" applyAlignment="1"/>
    <xf numFmtId="0" fontId="7" fillId="0" borderId="5" xfId="1" applyNumberFormat="1" applyFont="1" applyFill="1" applyBorder="1" applyAlignment="1">
      <alignment horizontal="center" vertical="center"/>
    </xf>
    <xf numFmtId="49" fontId="14" fillId="0" borderId="9" xfId="0" applyNumberFormat="1" applyFont="1" applyFill="1" applyBorder="1" applyAlignment="1">
      <alignment horizontal="center" vertical="center" wrapText="1"/>
    </xf>
    <xf numFmtId="49" fontId="15" fillId="0" borderId="9" xfId="1" applyNumberFormat="1" applyFont="1" applyFill="1" applyBorder="1" applyAlignment="1">
      <alignment horizontal="left" vertical="center" wrapText="1"/>
    </xf>
    <xf numFmtId="0" fontId="15" fillId="0" borderId="9" xfId="1" applyNumberFormat="1" applyFont="1" applyFill="1" applyBorder="1" applyAlignment="1">
      <alignment horizontal="center" vertical="center" wrapText="1"/>
    </xf>
    <xf numFmtId="49" fontId="14" fillId="0" borderId="21" xfId="0" applyNumberFormat="1" applyFont="1" applyFill="1" applyBorder="1" applyAlignment="1">
      <alignment horizontal="left" vertical="center" wrapText="1"/>
    </xf>
    <xf numFmtId="0" fontId="1" fillId="3" borderId="14" xfId="1" applyNumberFormat="1" applyFont="1" applyFill="1" applyBorder="1" applyAlignment="1"/>
    <xf numFmtId="164" fontId="2" fillId="4" borderId="24" xfId="1" applyNumberFormat="1" applyFont="1" applyFill="1" applyBorder="1" applyAlignment="1">
      <alignment horizontal="center" vertical="center" wrapText="1"/>
    </xf>
    <xf numFmtId="164" fontId="2" fillId="4" borderId="20" xfId="1" applyNumberFormat="1" applyFont="1" applyFill="1" applyBorder="1" applyAlignment="1">
      <alignment horizontal="center" vertical="center" wrapText="1"/>
    </xf>
    <xf numFmtId="164" fontId="2" fillId="4" borderId="17" xfId="1" applyNumberFormat="1" applyFont="1" applyFill="1" applyBorder="1" applyAlignment="1">
      <alignment horizontal="center" vertical="center" wrapText="1"/>
    </xf>
    <xf numFmtId="164" fontId="2" fillId="4" borderId="18" xfId="1" applyNumberFormat="1" applyFont="1" applyFill="1" applyBorder="1" applyAlignment="1">
      <alignment horizontal="center" vertical="center" wrapText="1"/>
    </xf>
    <xf numFmtId="0" fontId="3" fillId="3" borderId="0" xfId="1" applyFont="1" applyFill="1" applyAlignment="1">
      <alignment vertical="center"/>
    </xf>
    <xf numFmtId="165" fontId="2" fillId="4" borderId="32" xfId="1" applyNumberFormat="1" applyFont="1" applyFill="1" applyBorder="1" applyAlignment="1">
      <alignment horizontal="center" vertical="center" wrapText="1"/>
    </xf>
    <xf numFmtId="164" fontId="2" fillId="5" borderId="17" xfId="1" applyNumberFormat="1" applyFont="1" applyFill="1" applyBorder="1" applyAlignment="1">
      <alignment horizontal="center" vertical="center" wrapText="1"/>
    </xf>
    <xf numFmtId="49" fontId="17" fillId="0" borderId="21" xfId="0" applyNumberFormat="1" applyFont="1" applyFill="1" applyBorder="1" applyAlignment="1">
      <alignment horizontal="center" vertical="center" wrapText="1"/>
    </xf>
    <xf numFmtId="49" fontId="17" fillId="0" borderId="22" xfId="0" applyNumberFormat="1" applyFont="1" applyFill="1" applyBorder="1" applyAlignment="1">
      <alignment horizontal="center" vertical="center" wrapText="1"/>
    </xf>
    <xf numFmtId="49" fontId="17" fillId="0" borderId="1" xfId="0" applyNumberFormat="1" applyFont="1" applyFill="1" applyBorder="1" applyAlignment="1">
      <alignment horizontal="center" vertical="center" wrapText="1"/>
    </xf>
    <xf numFmtId="49" fontId="17" fillId="0" borderId="23" xfId="0" applyNumberFormat="1" applyFont="1" applyFill="1" applyBorder="1" applyAlignment="1">
      <alignment horizontal="center" vertical="center" wrapText="1"/>
    </xf>
    <xf numFmtId="164" fontId="2" fillId="4" borderId="33" xfId="1" applyNumberFormat="1" applyFont="1" applyFill="1" applyBorder="1" applyAlignment="1">
      <alignment horizontal="center" vertical="center" wrapText="1"/>
    </xf>
    <xf numFmtId="0" fontId="3" fillId="0" borderId="0" xfId="1" applyFont="1" applyFill="1" applyAlignment="1">
      <alignment vertical="center"/>
    </xf>
    <xf numFmtId="165" fontId="7" fillId="0" borderId="30" xfId="0" applyNumberFormat="1" applyFont="1" applyFill="1" applyBorder="1" applyAlignment="1">
      <alignment horizontal="center" vertical="center" wrapText="1"/>
    </xf>
    <xf numFmtId="165" fontId="11" fillId="2" borderId="4" xfId="0" applyNumberFormat="1" applyFont="1" applyFill="1" applyBorder="1" applyAlignment="1">
      <alignment horizontal="center" vertical="center" wrapText="1"/>
    </xf>
    <xf numFmtId="0" fontId="25" fillId="6" borderId="35" xfId="0" applyFont="1" applyFill="1" applyBorder="1" applyAlignment="1">
      <alignment horizontal="right" wrapText="1" readingOrder="1"/>
    </xf>
    <xf numFmtId="0" fontId="25" fillId="6" borderId="35" xfId="0" applyFont="1" applyFill="1" applyBorder="1" applyAlignment="1">
      <alignment horizontal="center" wrapText="1" readingOrder="1"/>
    </xf>
    <xf numFmtId="165" fontId="1" fillId="0" borderId="0" xfId="1" applyNumberFormat="1" applyFont="1" applyFill="1" applyBorder="1" applyAlignment="1"/>
    <xf numFmtId="0" fontId="1" fillId="0" borderId="36" xfId="1" applyNumberFormat="1" applyFont="1" applyFill="1" applyBorder="1" applyAlignment="1"/>
    <xf numFmtId="164" fontId="2" fillId="0" borderId="37" xfId="1" applyNumberFormat="1" applyFont="1" applyFill="1" applyBorder="1" applyAlignment="1">
      <alignment horizontal="center" vertical="center" wrapText="1"/>
    </xf>
    <xf numFmtId="164" fontId="2" fillId="0" borderId="32" xfId="1" applyNumberFormat="1" applyFont="1" applyFill="1" applyBorder="1" applyAlignment="1">
      <alignment horizontal="center" vertical="center" wrapText="1"/>
    </xf>
    <xf numFmtId="165" fontId="2" fillId="0" borderId="32" xfId="1" applyNumberFormat="1" applyFont="1" applyFill="1" applyBorder="1" applyAlignment="1">
      <alignment horizontal="center" vertical="center" wrapText="1"/>
    </xf>
    <xf numFmtId="164" fontId="2" fillId="0" borderId="33" xfId="1" applyNumberFormat="1" applyFont="1" applyFill="1" applyBorder="1" applyAlignment="1">
      <alignment horizontal="center" vertical="center" wrapText="1"/>
    </xf>
    <xf numFmtId="164" fontId="2" fillId="0" borderId="38" xfId="1" applyNumberFormat="1" applyFont="1" applyFill="1" applyBorder="1" applyAlignment="1">
      <alignment horizontal="center" vertical="center" wrapText="1"/>
    </xf>
    <xf numFmtId="164" fontId="2" fillId="0" borderId="39" xfId="1" applyNumberFormat="1" applyFont="1" applyFill="1" applyBorder="1" applyAlignment="1">
      <alignment horizontal="center" vertical="center" wrapText="1"/>
    </xf>
    <xf numFmtId="49" fontId="14" fillId="7" borderId="28" xfId="0" applyNumberFormat="1" applyFont="1" applyFill="1" applyBorder="1" applyAlignment="1">
      <alignment horizontal="center" vertical="center" wrapText="1"/>
    </xf>
    <xf numFmtId="0" fontId="26" fillId="7" borderId="28" xfId="1" applyNumberFormat="1" applyFont="1" applyFill="1" applyBorder="1" applyAlignment="1">
      <alignment horizontal="center" vertical="center" wrapText="1"/>
    </xf>
    <xf numFmtId="17" fontId="14" fillId="7" borderId="28" xfId="0" applyNumberFormat="1" applyFont="1" applyFill="1" applyBorder="1" applyAlignment="1">
      <alignment horizontal="center" vertical="center" wrapText="1"/>
    </xf>
    <xf numFmtId="165" fontId="15" fillId="7" borderId="28" xfId="0" applyNumberFormat="1" applyFont="1" applyFill="1" applyBorder="1" applyAlignment="1">
      <alignment horizontal="center" vertical="center" wrapText="1"/>
    </xf>
    <xf numFmtId="49" fontId="15" fillId="7" borderId="28" xfId="0" applyNumberFormat="1" applyFont="1" applyFill="1" applyBorder="1" applyAlignment="1">
      <alignment horizontal="center" vertical="center" wrapText="1"/>
    </xf>
    <xf numFmtId="0" fontId="15" fillId="7" borderId="28" xfId="0" applyNumberFormat="1" applyFont="1" applyFill="1" applyBorder="1" applyAlignment="1">
      <alignment horizontal="center" vertical="center" wrapText="1"/>
    </xf>
    <xf numFmtId="10" fontId="15" fillId="7" borderId="28" xfId="0" applyNumberFormat="1" applyFont="1" applyFill="1" applyBorder="1" applyAlignment="1">
      <alignment horizontal="center" vertical="center" wrapText="1"/>
    </xf>
    <xf numFmtId="165" fontId="20" fillId="7" borderId="28" xfId="0" applyNumberFormat="1" applyFont="1" applyFill="1" applyBorder="1" applyAlignment="1">
      <alignment horizontal="center" vertical="center"/>
    </xf>
    <xf numFmtId="49" fontId="14" fillId="7" borderId="1" xfId="0" applyNumberFormat="1" applyFont="1" applyFill="1" applyBorder="1" applyAlignment="1">
      <alignment horizontal="center" vertical="center" wrapText="1"/>
    </xf>
    <xf numFmtId="0" fontId="26" fillId="7" borderId="1" xfId="1" applyNumberFormat="1" applyFont="1" applyFill="1" applyBorder="1" applyAlignment="1">
      <alignment horizontal="center" vertical="center" wrapText="1"/>
    </xf>
    <xf numFmtId="0" fontId="14" fillId="7" borderId="1" xfId="0" applyNumberFormat="1" applyFont="1" applyFill="1" applyBorder="1" applyAlignment="1">
      <alignment horizontal="center" vertical="center" wrapText="1"/>
    </xf>
    <xf numFmtId="165" fontId="15" fillId="7" borderId="1" xfId="0" applyNumberFormat="1" applyFont="1" applyFill="1" applyBorder="1" applyAlignment="1">
      <alignment horizontal="center" vertical="center" wrapText="1"/>
    </xf>
    <xf numFmtId="49" fontId="15" fillId="7" borderId="1" xfId="0" applyNumberFormat="1" applyFont="1" applyFill="1" applyBorder="1" applyAlignment="1">
      <alignment horizontal="center" vertical="center" wrapText="1"/>
    </xf>
    <xf numFmtId="0" fontId="15" fillId="7" borderId="1" xfId="0" applyNumberFormat="1" applyFont="1" applyFill="1" applyBorder="1" applyAlignment="1">
      <alignment horizontal="center" vertical="center" wrapText="1"/>
    </xf>
    <xf numFmtId="10" fontId="15" fillId="7" borderId="1" xfId="0" applyNumberFormat="1" applyFont="1" applyFill="1" applyBorder="1" applyAlignment="1">
      <alignment horizontal="center" vertical="center" wrapText="1"/>
    </xf>
    <xf numFmtId="165" fontId="20" fillId="7" borderId="1" xfId="0" applyNumberFormat="1" applyFont="1" applyFill="1" applyBorder="1" applyAlignment="1">
      <alignment horizontal="center" vertical="center"/>
    </xf>
    <xf numFmtId="17" fontId="14" fillId="7" borderId="1" xfId="0" applyNumberFormat="1" applyFont="1" applyFill="1" applyBorder="1" applyAlignment="1">
      <alignment horizontal="center" vertical="center" wrapText="1"/>
    </xf>
    <xf numFmtId="165" fontId="20" fillId="7" borderId="1" xfId="0" applyNumberFormat="1" applyFont="1" applyFill="1" applyBorder="1" applyAlignment="1">
      <alignment horizontal="center" vertical="center" wrapText="1"/>
    </xf>
    <xf numFmtId="49" fontId="14" fillId="7" borderId="9" xfId="0" applyNumberFormat="1" applyFont="1" applyFill="1" applyBorder="1" applyAlignment="1">
      <alignment horizontal="center" vertical="center" wrapText="1"/>
    </xf>
    <xf numFmtId="0" fontId="26" fillId="7" borderId="9" xfId="1" applyNumberFormat="1" applyFont="1" applyFill="1" applyBorder="1" applyAlignment="1">
      <alignment horizontal="center" vertical="center" wrapText="1"/>
    </xf>
    <xf numFmtId="49" fontId="15" fillId="7" borderId="9" xfId="0" applyNumberFormat="1" applyFont="1" applyFill="1" applyBorder="1" applyAlignment="1">
      <alignment horizontal="center" vertical="center" wrapText="1"/>
    </xf>
    <xf numFmtId="17" fontId="14" fillId="7" borderId="9" xfId="0" applyNumberFormat="1" applyFont="1" applyFill="1" applyBorder="1" applyAlignment="1">
      <alignment horizontal="center" vertical="center" wrapText="1"/>
    </xf>
    <xf numFmtId="165" fontId="15" fillId="7" borderId="9" xfId="0" applyNumberFormat="1" applyFont="1" applyFill="1" applyBorder="1" applyAlignment="1">
      <alignment horizontal="center" vertical="center" wrapText="1"/>
    </xf>
    <xf numFmtId="0" fontId="15" fillId="7" borderId="9" xfId="0" applyNumberFormat="1" applyFont="1" applyFill="1" applyBorder="1" applyAlignment="1">
      <alignment horizontal="center" vertical="center" wrapText="1"/>
    </xf>
    <xf numFmtId="165" fontId="20" fillId="7" borderId="9" xfId="0" applyNumberFormat="1" applyFont="1" applyFill="1" applyBorder="1" applyAlignment="1">
      <alignment horizontal="center" vertical="center"/>
    </xf>
    <xf numFmtId="164" fontId="2" fillId="0" borderId="13" xfId="1" applyNumberFormat="1" applyFont="1" applyFill="1" applyBorder="1" applyAlignment="1">
      <alignment horizontal="center" vertical="center" wrapText="1"/>
    </xf>
    <xf numFmtId="49" fontId="27" fillId="7" borderId="1" xfId="0" applyNumberFormat="1" applyFont="1" applyFill="1" applyBorder="1" applyAlignment="1">
      <alignment horizontal="center" vertical="center" wrapText="1"/>
    </xf>
    <xf numFmtId="49" fontId="18" fillId="7" borderId="1" xfId="5" applyNumberFormat="1" applyFont="1" applyFill="1" applyBorder="1" applyAlignment="1">
      <alignment horizontal="center" vertical="center" wrapText="1"/>
    </xf>
    <xf numFmtId="0" fontId="26" fillId="7" borderId="27" xfId="1" applyNumberFormat="1" applyFont="1" applyFill="1" applyBorder="1" applyAlignment="1">
      <alignment horizontal="center" vertical="center"/>
    </xf>
    <xf numFmtId="49" fontId="27" fillId="7" borderId="28" xfId="0" applyNumberFormat="1" applyFont="1" applyFill="1" applyBorder="1" applyAlignment="1">
      <alignment horizontal="center" vertical="center" wrapText="1"/>
    </xf>
    <xf numFmtId="49" fontId="18" fillId="7" borderId="28" xfId="5" applyNumberFormat="1" applyFont="1" applyFill="1" applyBorder="1" applyAlignment="1">
      <alignment horizontal="center" vertical="center" wrapText="1"/>
    </xf>
    <xf numFmtId="0" fontId="26" fillId="7" borderId="7" xfId="1" applyNumberFormat="1" applyFont="1" applyFill="1" applyBorder="1" applyAlignment="1">
      <alignment horizontal="center" vertical="center"/>
    </xf>
    <xf numFmtId="0" fontId="26" fillId="7" borderId="8" xfId="1" applyNumberFormat="1" applyFont="1" applyFill="1" applyBorder="1" applyAlignment="1">
      <alignment horizontal="center" vertical="center"/>
    </xf>
    <xf numFmtId="49" fontId="27" fillId="7" borderId="9" xfId="0" applyNumberFormat="1" applyFont="1" applyFill="1" applyBorder="1" applyAlignment="1">
      <alignment horizontal="center" vertical="center" wrapText="1"/>
    </xf>
    <xf numFmtId="49" fontId="18" fillId="7" borderId="9" xfId="5" applyNumberFormat="1" applyFont="1" applyFill="1" applyBorder="1" applyAlignment="1">
      <alignment horizontal="center" vertical="center" wrapText="1"/>
    </xf>
    <xf numFmtId="0" fontId="26" fillId="7" borderId="31" xfId="1" applyNumberFormat="1" applyFont="1" applyFill="1" applyBorder="1" applyAlignment="1">
      <alignment horizontal="center" vertical="center"/>
    </xf>
    <xf numFmtId="49" fontId="27" fillId="7" borderId="30" xfId="0" applyNumberFormat="1" applyFont="1" applyFill="1" applyBorder="1" applyAlignment="1">
      <alignment horizontal="center" vertical="center" wrapText="1"/>
    </xf>
    <xf numFmtId="49" fontId="14" fillId="7" borderId="30" xfId="0" applyNumberFormat="1" applyFont="1" applyFill="1" applyBorder="1" applyAlignment="1">
      <alignment horizontal="center" vertical="center" wrapText="1"/>
    </xf>
    <xf numFmtId="49" fontId="18" fillId="7" borderId="30" xfId="5" applyNumberFormat="1" applyFont="1" applyFill="1" applyBorder="1" applyAlignment="1">
      <alignment horizontal="center" vertical="center" wrapText="1"/>
    </xf>
    <xf numFmtId="0" fontId="26" fillId="7" borderId="30" xfId="1" applyNumberFormat="1" applyFont="1" applyFill="1" applyBorder="1" applyAlignment="1">
      <alignment horizontal="center" vertical="center" wrapText="1"/>
    </xf>
    <xf numFmtId="49" fontId="15" fillId="7" borderId="30" xfId="0" applyNumberFormat="1" applyFont="1" applyFill="1" applyBorder="1" applyAlignment="1">
      <alignment horizontal="center" vertical="center" wrapText="1"/>
    </xf>
    <xf numFmtId="17" fontId="14" fillId="7" borderId="30" xfId="0" applyNumberFormat="1" applyFont="1" applyFill="1" applyBorder="1" applyAlignment="1">
      <alignment horizontal="center" vertical="center" wrapText="1"/>
    </xf>
    <xf numFmtId="165" fontId="15" fillId="7" borderId="30" xfId="0" applyNumberFormat="1" applyFont="1" applyFill="1" applyBorder="1" applyAlignment="1">
      <alignment horizontal="center" vertical="center" wrapText="1"/>
    </xf>
    <xf numFmtId="0" fontId="15" fillId="7" borderId="30" xfId="0" applyNumberFormat="1" applyFont="1" applyFill="1" applyBorder="1" applyAlignment="1">
      <alignment horizontal="center" vertical="center" wrapText="1"/>
    </xf>
    <xf numFmtId="165" fontId="20" fillId="7" borderId="30" xfId="0" applyNumberFormat="1" applyFont="1" applyFill="1" applyBorder="1" applyAlignment="1">
      <alignment horizontal="center" vertical="center"/>
    </xf>
    <xf numFmtId="165" fontId="20" fillId="7" borderId="30" xfId="0" applyNumberFormat="1" applyFont="1" applyFill="1" applyBorder="1" applyAlignment="1">
      <alignment horizontal="center" vertical="center" wrapText="1"/>
    </xf>
    <xf numFmtId="0" fontId="26" fillId="8" borderId="27" xfId="1" applyNumberFormat="1" applyFont="1" applyFill="1" applyBorder="1" applyAlignment="1">
      <alignment horizontal="center" vertical="center"/>
    </xf>
    <xf numFmtId="49" fontId="27" fillId="8" borderId="28" xfId="0" applyNumberFormat="1" applyFont="1" applyFill="1" applyBorder="1" applyAlignment="1">
      <alignment horizontal="center" vertical="center" wrapText="1"/>
    </xf>
    <xf numFmtId="49" fontId="14" fillId="8" borderId="28" xfId="0" applyNumberFormat="1" applyFont="1" applyFill="1" applyBorder="1" applyAlignment="1">
      <alignment horizontal="center" vertical="center" wrapText="1"/>
    </xf>
    <xf numFmtId="49" fontId="18" fillId="8" borderId="28" xfId="5" applyNumberFormat="1" applyFont="1" applyFill="1" applyBorder="1" applyAlignment="1">
      <alignment horizontal="center" vertical="center" wrapText="1"/>
    </xf>
    <xf numFmtId="0" fontId="26" fillId="8" borderId="28" xfId="1" applyNumberFormat="1" applyFont="1" applyFill="1" applyBorder="1" applyAlignment="1">
      <alignment horizontal="center" vertical="center" wrapText="1"/>
    </xf>
    <xf numFmtId="0" fontId="14" fillId="8" borderId="28" xfId="0" applyNumberFormat="1" applyFont="1" applyFill="1" applyBorder="1" applyAlignment="1">
      <alignment horizontal="center" vertical="center" wrapText="1"/>
    </xf>
    <xf numFmtId="165" fontId="15" fillId="8" borderId="28" xfId="0" applyNumberFormat="1" applyFont="1" applyFill="1" applyBorder="1" applyAlignment="1">
      <alignment horizontal="center" vertical="center" wrapText="1"/>
    </xf>
    <xf numFmtId="0" fontId="15" fillId="8" borderId="28" xfId="0" applyNumberFormat="1" applyFont="1" applyFill="1" applyBorder="1" applyAlignment="1">
      <alignment horizontal="center" vertical="center" wrapText="1"/>
    </xf>
    <xf numFmtId="165" fontId="20" fillId="8" borderId="28" xfId="0" applyNumberFormat="1" applyFont="1" applyFill="1" applyBorder="1" applyAlignment="1">
      <alignment horizontal="center" vertical="center"/>
    </xf>
    <xf numFmtId="165" fontId="20" fillId="8" borderId="28" xfId="0" applyNumberFormat="1" applyFont="1" applyFill="1" applyBorder="1" applyAlignment="1">
      <alignment horizontal="center" vertical="center" wrapText="1"/>
    </xf>
    <xf numFmtId="0" fontId="26" fillId="8" borderId="7" xfId="1" applyNumberFormat="1" applyFont="1" applyFill="1" applyBorder="1" applyAlignment="1">
      <alignment horizontal="center" vertical="center"/>
    </xf>
    <xf numFmtId="49" fontId="27" fillId="8" borderId="1" xfId="0" applyNumberFormat="1" applyFont="1" applyFill="1" applyBorder="1" applyAlignment="1">
      <alignment horizontal="center" vertical="center" wrapText="1"/>
    </xf>
    <xf numFmtId="49" fontId="14" fillId="8" borderId="1" xfId="0" applyNumberFormat="1" applyFont="1" applyFill="1" applyBorder="1" applyAlignment="1">
      <alignment horizontal="center" vertical="center" wrapText="1"/>
    </xf>
    <xf numFmtId="49" fontId="18" fillId="8" borderId="1" xfId="5" applyNumberFormat="1" applyFont="1" applyFill="1" applyBorder="1" applyAlignment="1">
      <alignment horizontal="center" vertical="center" wrapText="1"/>
    </xf>
    <xf numFmtId="0" fontId="26" fillId="8" borderId="1" xfId="1" applyNumberFormat="1" applyFont="1" applyFill="1" applyBorder="1" applyAlignment="1">
      <alignment horizontal="center" vertical="center" wrapText="1"/>
    </xf>
    <xf numFmtId="17" fontId="14" fillId="8" borderId="1" xfId="0" applyNumberFormat="1" applyFont="1" applyFill="1" applyBorder="1" applyAlignment="1">
      <alignment horizontal="center" vertical="center" wrapText="1"/>
    </xf>
    <xf numFmtId="165" fontId="15" fillId="8" borderId="1" xfId="0" applyNumberFormat="1" applyFont="1" applyFill="1" applyBorder="1" applyAlignment="1">
      <alignment horizontal="center" vertical="center" wrapText="1"/>
    </xf>
    <xf numFmtId="49" fontId="15" fillId="8" borderId="1" xfId="0" applyNumberFormat="1" applyFont="1" applyFill="1" applyBorder="1" applyAlignment="1">
      <alignment horizontal="center" vertical="center" wrapText="1"/>
    </xf>
    <xf numFmtId="0" fontId="15" fillId="8" borderId="1" xfId="0" applyNumberFormat="1" applyFont="1" applyFill="1" applyBorder="1" applyAlignment="1">
      <alignment horizontal="center" vertical="center" wrapText="1"/>
    </xf>
    <xf numFmtId="165" fontId="20" fillId="8" borderId="1" xfId="0" applyNumberFormat="1" applyFont="1" applyFill="1" applyBorder="1" applyAlignment="1">
      <alignment horizontal="center" vertical="center"/>
    </xf>
    <xf numFmtId="165" fontId="20" fillId="8" borderId="1" xfId="0" applyNumberFormat="1" applyFont="1" applyFill="1" applyBorder="1" applyAlignment="1">
      <alignment horizontal="center" vertical="center" wrapText="1"/>
    </xf>
    <xf numFmtId="0" fontId="14" fillId="8" borderId="1" xfId="0" applyNumberFormat="1" applyFont="1" applyFill="1" applyBorder="1" applyAlignment="1">
      <alignment horizontal="center" vertical="center" wrapText="1"/>
    </xf>
    <xf numFmtId="10" fontId="15" fillId="8" borderId="1" xfId="0" applyNumberFormat="1" applyFont="1" applyFill="1" applyBorder="1" applyAlignment="1">
      <alignment horizontal="center" vertical="center" wrapText="1"/>
    </xf>
    <xf numFmtId="0" fontId="26" fillId="8" borderId="31" xfId="1" applyNumberFormat="1" applyFont="1" applyFill="1" applyBorder="1" applyAlignment="1">
      <alignment horizontal="center" vertical="center"/>
    </xf>
    <xf numFmtId="49" fontId="27" fillId="8" borderId="30" xfId="0" applyNumberFormat="1" applyFont="1" applyFill="1" applyBorder="1" applyAlignment="1">
      <alignment horizontal="center" vertical="center" wrapText="1"/>
    </xf>
    <xf numFmtId="49" fontId="14" fillId="8" borderId="30" xfId="0" applyNumberFormat="1" applyFont="1" applyFill="1" applyBorder="1" applyAlignment="1">
      <alignment horizontal="center" vertical="center" wrapText="1"/>
    </xf>
    <xf numFmtId="49" fontId="18" fillId="8" borderId="30" xfId="5" applyNumberFormat="1" applyFont="1" applyFill="1" applyBorder="1" applyAlignment="1">
      <alignment horizontal="center" vertical="center" wrapText="1"/>
    </xf>
    <xf numFmtId="0" fontId="26" fillId="8" borderId="30" xfId="1" applyNumberFormat="1" applyFont="1" applyFill="1" applyBorder="1" applyAlignment="1">
      <alignment horizontal="center" vertical="center" wrapText="1"/>
    </xf>
    <xf numFmtId="0" fontId="14" fillId="8" borderId="30" xfId="0" applyNumberFormat="1" applyFont="1" applyFill="1" applyBorder="1" applyAlignment="1">
      <alignment horizontal="center" vertical="center" wrapText="1"/>
    </xf>
    <xf numFmtId="165" fontId="15" fillId="8" borderId="30" xfId="0" applyNumberFormat="1" applyFont="1" applyFill="1" applyBorder="1" applyAlignment="1">
      <alignment horizontal="center" vertical="center" wrapText="1"/>
    </xf>
    <xf numFmtId="49" fontId="15" fillId="8" borderId="30" xfId="0" applyNumberFormat="1" applyFont="1" applyFill="1" applyBorder="1" applyAlignment="1">
      <alignment horizontal="center" vertical="center" wrapText="1"/>
    </xf>
    <xf numFmtId="0" fontId="15" fillId="8" borderId="30" xfId="0" applyNumberFormat="1" applyFont="1" applyFill="1" applyBorder="1" applyAlignment="1">
      <alignment horizontal="center" vertical="center" wrapText="1"/>
    </xf>
    <xf numFmtId="10" fontId="15" fillId="8" borderId="30" xfId="0" applyNumberFormat="1" applyFont="1" applyFill="1" applyBorder="1" applyAlignment="1">
      <alignment horizontal="center" vertical="center" wrapText="1"/>
    </xf>
    <xf numFmtId="165" fontId="20" fillId="8" borderId="30" xfId="0" applyNumberFormat="1" applyFont="1" applyFill="1" applyBorder="1" applyAlignment="1">
      <alignment horizontal="center" vertical="center"/>
    </xf>
    <xf numFmtId="165" fontId="20" fillId="8" borderId="30" xfId="0" applyNumberFormat="1" applyFont="1" applyFill="1" applyBorder="1" applyAlignment="1">
      <alignment horizontal="center" vertical="center" wrapText="1"/>
    </xf>
    <xf numFmtId="165" fontId="20" fillId="7" borderId="28" xfId="0" applyNumberFormat="1" applyFont="1" applyFill="1" applyBorder="1" applyAlignment="1">
      <alignment horizontal="center" vertical="center" wrapText="1"/>
    </xf>
    <xf numFmtId="0" fontId="2" fillId="0" borderId="12" xfId="0" applyNumberFormat="1" applyFont="1" applyFill="1" applyBorder="1" applyAlignment="1">
      <alignment horizontal="center" vertical="center"/>
    </xf>
    <xf numFmtId="0" fontId="2" fillId="0" borderId="43" xfId="1" applyNumberFormat="1" applyFont="1" applyFill="1" applyBorder="1" applyAlignment="1">
      <alignment horizontal="left" vertical="center" wrapText="1"/>
    </xf>
    <xf numFmtId="165" fontId="20" fillId="2" borderId="15" xfId="1" applyNumberFormat="1" applyFont="1" applyFill="1" applyBorder="1" applyAlignment="1">
      <alignment horizontal="center" vertical="center" wrapText="1"/>
    </xf>
    <xf numFmtId="0" fontId="14" fillId="7" borderId="28" xfId="0" applyNumberFormat="1" applyFont="1" applyFill="1" applyBorder="1" applyAlignment="1">
      <alignment horizontal="center" vertical="center" wrapText="1"/>
    </xf>
    <xf numFmtId="10" fontId="15" fillId="7" borderId="9" xfId="0" applyNumberFormat="1" applyFont="1" applyFill="1" applyBorder="1" applyAlignment="1">
      <alignment horizontal="center" vertical="center" wrapText="1"/>
    </xf>
    <xf numFmtId="164" fontId="28" fillId="2" borderId="40" xfId="1" applyNumberFormat="1" applyFont="1" applyFill="1" applyBorder="1" applyAlignment="1">
      <alignment horizontal="center" vertical="center" wrapText="1"/>
    </xf>
    <xf numFmtId="17" fontId="14" fillId="8" borderId="28" xfId="0" applyNumberFormat="1" applyFont="1" applyFill="1" applyBorder="1" applyAlignment="1">
      <alignment horizontal="center" vertical="center" wrapText="1"/>
    </xf>
    <xf numFmtId="10" fontId="2" fillId="7" borderId="28" xfId="0" applyNumberFormat="1" applyFont="1" applyFill="1" applyBorder="1" applyAlignment="1">
      <alignment horizontal="center" vertical="center"/>
    </xf>
    <xf numFmtId="10" fontId="2" fillId="7" borderId="1" xfId="0" applyNumberFormat="1" applyFont="1" applyFill="1" applyBorder="1" applyAlignment="1">
      <alignment horizontal="center" vertical="center"/>
    </xf>
    <xf numFmtId="10" fontId="2" fillId="7" borderId="30" xfId="0" applyNumberFormat="1" applyFont="1" applyFill="1" applyBorder="1" applyAlignment="1">
      <alignment horizontal="center" vertical="center"/>
    </xf>
    <xf numFmtId="10" fontId="2" fillId="8" borderId="28" xfId="0" applyNumberFormat="1" applyFont="1" applyFill="1" applyBorder="1" applyAlignment="1">
      <alignment horizontal="center" vertical="center"/>
    </xf>
    <xf numFmtId="10" fontId="2" fillId="8" borderId="1" xfId="0" applyNumberFormat="1" applyFont="1" applyFill="1" applyBorder="1" applyAlignment="1">
      <alignment horizontal="center" vertical="center"/>
    </xf>
    <xf numFmtId="10" fontId="2" fillId="8" borderId="30" xfId="0" applyNumberFormat="1" applyFont="1" applyFill="1" applyBorder="1" applyAlignment="1">
      <alignment horizontal="center" vertical="center"/>
    </xf>
    <xf numFmtId="10" fontId="2" fillId="7" borderId="9" xfId="0" applyNumberFormat="1" applyFont="1" applyFill="1" applyBorder="1" applyAlignment="1">
      <alignment horizontal="center" vertical="center"/>
    </xf>
    <xf numFmtId="10" fontId="2" fillId="2" borderId="42" xfId="0" applyNumberFormat="1" applyFont="1" applyFill="1" applyBorder="1" applyAlignment="1">
      <alignment horizontal="center" vertical="center"/>
    </xf>
    <xf numFmtId="165" fontId="28" fillId="7" borderId="28" xfId="1" applyNumberFormat="1" applyFont="1" applyFill="1" applyBorder="1" applyAlignment="1">
      <alignment horizontal="center" vertical="center" wrapText="1"/>
    </xf>
    <xf numFmtId="165" fontId="28" fillId="7" borderId="1" xfId="1" applyNumberFormat="1" applyFont="1" applyFill="1" applyBorder="1" applyAlignment="1">
      <alignment horizontal="center" vertical="center" wrapText="1"/>
    </xf>
    <xf numFmtId="165" fontId="28" fillId="7" borderId="30" xfId="1" applyNumberFormat="1" applyFont="1" applyFill="1" applyBorder="1" applyAlignment="1">
      <alignment horizontal="center" vertical="center" wrapText="1"/>
    </xf>
    <xf numFmtId="165" fontId="28" fillId="8" borderId="28" xfId="1" applyNumberFormat="1" applyFont="1" applyFill="1" applyBorder="1" applyAlignment="1">
      <alignment horizontal="center" vertical="center" wrapText="1"/>
    </xf>
    <xf numFmtId="165" fontId="28" fillId="8" borderId="1" xfId="1" applyNumberFormat="1" applyFont="1" applyFill="1" applyBorder="1" applyAlignment="1">
      <alignment horizontal="center" vertical="center" wrapText="1"/>
    </xf>
    <xf numFmtId="165" fontId="28" fillId="8" borderId="30" xfId="1" applyNumberFormat="1" applyFont="1" applyFill="1" applyBorder="1" applyAlignment="1">
      <alignment horizontal="center" vertical="center" wrapText="1"/>
    </xf>
    <xf numFmtId="165" fontId="28" fillId="7" borderId="9" xfId="1" applyNumberFormat="1" applyFont="1" applyFill="1" applyBorder="1" applyAlignment="1">
      <alignment horizontal="center" vertical="center" wrapText="1"/>
    </xf>
    <xf numFmtId="164" fontId="20" fillId="7" borderId="28" xfId="0" applyNumberFormat="1" applyFont="1" applyFill="1" applyBorder="1" applyAlignment="1">
      <alignment horizontal="center" vertical="center"/>
    </xf>
    <xf numFmtId="164" fontId="20" fillId="7" borderId="1" xfId="0" applyNumberFormat="1" applyFont="1" applyFill="1" applyBorder="1" applyAlignment="1">
      <alignment horizontal="center" vertical="center"/>
    </xf>
    <xf numFmtId="164" fontId="20" fillId="7" borderId="1" xfId="0" applyNumberFormat="1" applyFont="1" applyFill="1" applyBorder="1" applyAlignment="1">
      <alignment horizontal="center" vertical="center" wrapText="1"/>
    </xf>
    <xf numFmtId="164" fontId="20" fillId="7" borderId="30" xfId="0" applyNumberFormat="1" applyFont="1" applyFill="1" applyBorder="1" applyAlignment="1">
      <alignment horizontal="center" vertical="center"/>
    </xf>
    <xf numFmtId="164" fontId="20" fillId="8" borderId="28" xfId="0" applyNumberFormat="1" applyFont="1" applyFill="1" applyBorder="1" applyAlignment="1">
      <alignment horizontal="center" vertical="center" wrapText="1"/>
    </xf>
    <xf numFmtId="164" fontId="20" fillId="8" borderId="1" xfId="0" applyNumberFormat="1" applyFont="1" applyFill="1" applyBorder="1" applyAlignment="1">
      <alignment horizontal="center" vertical="center"/>
    </xf>
    <xf numFmtId="164" fontId="20" fillId="8" borderId="1" xfId="0" applyNumberFormat="1" applyFont="1" applyFill="1" applyBorder="1" applyAlignment="1">
      <alignment horizontal="center" vertical="center" wrapText="1"/>
    </xf>
    <xf numFmtId="164" fontId="20" fillId="8" borderId="30" xfId="0" applyNumberFormat="1" applyFont="1" applyFill="1" applyBorder="1" applyAlignment="1">
      <alignment horizontal="center" vertical="center"/>
    </xf>
    <xf numFmtId="164" fontId="20" fillId="7" borderId="28" xfId="0" applyNumberFormat="1" applyFont="1" applyFill="1" applyBorder="1" applyAlignment="1">
      <alignment horizontal="center" vertical="center" wrapText="1"/>
    </xf>
    <xf numFmtId="164" fontId="20" fillId="7" borderId="9" xfId="0" applyNumberFormat="1" applyFont="1" applyFill="1" applyBorder="1" applyAlignment="1">
      <alignment horizontal="center" vertical="center"/>
    </xf>
    <xf numFmtId="164" fontId="21" fillId="2" borderId="40" xfId="0" applyNumberFormat="1" applyFont="1" applyFill="1" applyBorder="1" applyAlignment="1">
      <alignment horizontal="center" vertical="center" wrapText="1"/>
    </xf>
    <xf numFmtId="164" fontId="20" fillId="7" borderId="30" xfId="0" applyNumberFormat="1" applyFont="1" applyFill="1" applyBorder="1" applyAlignment="1">
      <alignment horizontal="center" vertical="center" wrapText="1"/>
    </xf>
    <xf numFmtId="164" fontId="28" fillId="2" borderId="41" xfId="0" applyNumberFormat="1" applyFont="1" applyFill="1" applyBorder="1" applyAlignment="1">
      <alignment horizontal="center" vertical="center" wrapText="1"/>
    </xf>
    <xf numFmtId="164" fontId="29" fillId="2" borderId="42" xfId="1" applyNumberFormat="1" applyFont="1" applyFill="1" applyBorder="1" applyAlignment="1">
      <alignment horizontal="center" vertical="center" wrapText="1"/>
    </xf>
    <xf numFmtId="167" fontId="21" fillId="7" borderId="28" xfId="1" applyNumberFormat="1" applyFont="1" applyFill="1" applyBorder="1" applyAlignment="1">
      <alignment horizontal="center" vertical="center"/>
    </xf>
    <xf numFmtId="167" fontId="21" fillId="7" borderId="1" xfId="1" applyNumberFormat="1" applyFont="1" applyFill="1" applyBorder="1" applyAlignment="1">
      <alignment horizontal="center" vertical="center"/>
    </xf>
    <xf numFmtId="167" fontId="21" fillId="7" borderId="30" xfId="1" applyNumberFormat="1" applyFont="1" applyFill="1" applyBorder="1" applyAlignment="1">
      <alignment horizontal="center" vertical="center"/>
    </xf>
    <xf numFmtId="167" fontId="21" fillId="8" borderId="28" xfId="1" applyNumberFormat="1" applyFont="1" applyFill="1" applyBorder="1" applyAlignment="1">
      <alignment horizontal="center" vertical="center"/>
    </xf>
    <xf numFmtId="167" fontId="21" fillId="8" borderId="1" xfId="1" applyNumberFormat="1" applyFont="1" applyFill="1" applyBorder="1" applyAlignment="1">
      <alignment horizontal="center" vertical="center"/>
    </xf>
    <xf numFmtId="167" fontId="21" fillId="8" borderId="30" xfId="1" applyNumberFormat="1" applyFont="1" applyFill="1" applyBorder="1" applyAlignment="1">
      <alignment horizontal="center" vertical="center"/>
    </xf>
    <xf numFmtId="167" fontId="21" fillId="7" borderId="9" xfId="1" applyNumberFormat="1" applyFont="1" applyFill="1" applyBorder="1" applyAlignment="1">
      <alignment horizontal="center" vertical="center"/>
    </xf>
    <xf numFmtId="164" fontId="29" fillId="7" borderId="29" xfId="1" applyNumberFormat="1" applyFont="1" applyFill="1" applyBorder="1" applyAlignment="1">
      <alignment horizontal="center" vertical="center" wrapText="1"/>
    </xf>
    <xf numFmtId="164" fontId="29" fillId="7" borderId="3" xfId="1" applyNumberFormat="1" applyFont="1" applyFill="1" applyBorder="1" applyAlignment="1">
      <alignment horizontal="center" vertical="center" wrapText="1"/>
    </xf>
    <xf numFmtId="164" fontId="29" fillId="7" borderId="34" xfId="1" applyNumberFormat="1" applyFont="1" applyFill="1" applyBorder="1" applyAlignment="1">
      <alignment horizontal="center" vertical="center" wrapText="1"/>
    </xf>
    <xf numFmtId="164" fontId="29" fillId="8" borderId="29" xfId="1" applyNumberFormat="1" applyFont="1" applyFill="1" applyBorder="1" applyAlignment="1">
      <alignment horizontal="center" vertical="center" wrapText="1"/>
    </xf>
    <xf numFmtId="164" fontId="29" fillId="8" borderId="3" xfId="1" applyNumberFormat="1" applyFont="1" applyFill="1" applyBorder="1" applyAlignment="1">
      <alignment horizontal="center" vertical="center" wrapText="1"/>
    </xf>
    <xf numFmtId="164" fontId="29" fillId="8" borderId="34" xfId="1" applyNumberFormat="1" applyFont="1" applyFill="1" applyBorder="1" applyAlignment="1">
      <alignment horizontal="center" vertical="center" wrapText="1"/>
    </xf>
    <xf numFmtId="164" fontId="29" fillId="7" borderId="10" xfId="1" applyNumberFormat="1" applyFont="1" applyFill="1" applyBorder="1" applyAlignment="1">
      <alignment horizontal="center" vertical="center" wrapText="1"/>
    </xf>
    <xf numFmtId="165" fontId="11" fillId="7" borderId="28" xfId="0" applyNumberFormat="1" applyFont="1" applyFill="1" applyBorder="1" applyAlignment="1">
      <alignment horizontal="center" vertical="center" wrapText="1"/>
    </xf>
    <xf numFmtId="165" fontId="11" fillId="7" borderId="1" xfId="0" applyNumberFormat="1" applyFont="1" applyFill="1" applyBorder="1" applyAlignment="1">
      <alignment horizontal="center" vertical="center" wrapText="1"/>
    </xf>
    <xf numFmtId="165" fontId="11" fillId="7" borderId="30" xfId="0" applyNumberFormat="1" applyFont="1" applyFill="1" applyBorder="1" applyAlignment="1">
      <alignment horizontal="center" vertical="center" wrapText="1"/>
    </xf>
    <xf numFmtId="165" fontId="11" fillId="8" borderId="28" xfId="0" applyNumberFormat="1" applyFont="1" applyFill="1" applyBorder="1" applyAlignment="1">
      <alignment horizontal="center" vertical="center" wrapText="1"/>
    </xf>
    <xf numFmtId="165" fontId="11" fillId="8" borderId="1" xfId="0" applyNumberFormat="1" applyFont="1" applyFill="1" applyBorder="1" applyAlignment="1">
      <alignment horizontal="center" vertical="center" wrapText="1"/>
    </xf>
    <xf numFmtId="165" fontId="11" fillId="8" borderId="30" xfId="0" applyNumberFormat="1" applyFont="1" applyFill="1" applyBorder="1" applyAlignment="1">
      <alignment horizontal="center" vertical="center" wrapText="1"/>
    </xf>
    <xf numFmtId="165" fontId="11" fillId="7" borderId="9" xfId="0" applyNumberFormat="1" applyFont="1" applyFill="1" applyBorder="1" applyAlignment="1">
      <alignment horizontal="center" vertical="center" wrapText="1"/>
    </xf>
    <xf numFmtId="49" fontId="15" fillId="8" borderId="28" xfId="0" applyNumberFormat="1" applyFont="1" applyFill="1" applyBorder="1" applyAlignment="1">
      <alignment horizontal="center" vertical="center" wrapText="1"/>
    </xf>
    <xf numFmtId="167" fontId="21" fillId="7" borderId="29" xfId="1" applyNumberFormat="1" applyFont="1" applyFill="1" applyBorder="1" applyAlignment="1">
      <alignment horizontal="center" vertical="center"/>
    </xf>
  </cellXfs>
  <cellStyles count="6">
    <cellStyle name="Lien hypertexte" xfId="5" builtinId="8"/>
    <cellStyle name="Monétaire 2" xfId="3" xr:uid="{00000000-0005-0000-0000-000031000000}"/>
    <cellStyle name="Normal" xfId="0" builtinId="0"/>
    <cellStyle name="Normal 2" xfId="1" xr:uid="{A8F7E64A-8BAA-4351-9552-86BF251EC75F}"/>
    <cellStyle name="Normal 3" xfId="2" xr:uid="{00000000-0005-0000-0000-000032000000}"/>
    <cellStyle name="Pourcentage 2" xfId="4" xr:uid="{00000000-0005-0000-0000-000033000000}"/>
  </cellStyles>
  <dxfs count="8">
    <dxf>
      <fill>
        <patternFill>
          <bgColor rgb="FF92D050"/>
        </patternFill>
      </fill>
    </dxf>
    <dxf>
      <fill>
        <patternFill>
          <bgColor rgb="FF00B0F0"/>
        </patternFill>
      </fill>
    </dxf>
    <dxf>
      <fill>
        <patternFill>
          <bgColor rgb="FFFFC000"/>
        </patternFill>
      </fill>
    </dxf>
    <dxf>
      <fill>
        <patternFill>
          <bgColor rgb="FFFF0000"/>
        </patternFill>
      </fill>
    </dxf>
    <dxf>
      <fill>
        <patternFill>
          <bgColor rgb="FF92D050"/>
        </patternFill>
      </fill>
    </dxf>
    <dxf>
      <fill>
        <patternFill>
          <bgColor rgb="FF00B0F0"/>
        </patternFill>
      </fill>
    </dxf>
    <dxf>
      <fill>
        <patternFill>
          <bgColor rgb="FFFFC000"/>
        </patternFill>
      </fill>
    </dxf>
    <dxf>
      <fill>
        <patternFill>
          <bgColor rgb="FFFF0000"/>
        </patternFill>
      </fill>
    </dxf>
  </dxfs>
  <tableStyles count="0" defaultTableStyle="TableStyleMedium2" defaultPivotStyle="PivotStyleLight16"/>
  <colors>
    <mruColors>
      <color rgb="FFCCFFFF"/>
      <color rgb="FFFFFFCC"/>
      <color rgb="FFCCFFCC"/>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R/APPELS%20A%20PROJETS/CSI/2021/EXPERTISES%20CONSEILLERS/Retour%20Bilan%20CSI%20201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R/APPELS%20A%20PROJETS/CSI/2020/BILAN%20CSI%202019/SUIVI%20RECEPTION%20BILAN%20CSI%202019%20VF%20Valid&#233;%20Magal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traction Colloques 26 oct2020"/>
      <sheetName val="COLLOQUE"/>
      <sheetName val="LISTE "/>
      <sheetName val="RECHERCHE"/>
      <sheetName val="ÉQUIPEMENT"/>
    </sheetNames>
    <sheetDataSet>
      <sheetData sheetId="0"/>
      <sheetData sheetId="1"/>
      <sheetData sheetId="2">
        <row r="2">
          <cell r="C2" t="str">
            <v xml:space="preserve">OUI </v>
          </cell>
        </row>
        <row r="3">
          <cell r="C3" t="str">
            <v xml:space="preserve">NON </v>
          </cell>
        </row>
      </sheetData>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LAN REÇUS"/>
      <sheetName val="CSI Colloque"/>
      <sheetName val="CSI Recherche"/>
      <sheetName val="CSI Equipement"/>
      <sheetName val="nbre projets labo"/>
      <sheetName val="MAILS "/>
      <sheetName val="relance 19.10.20"/>
      <sheetName val="LISTES"/>
    </sheetNames>
    <sheetDataSet>
      <sheetData sheetId="0"/>
      <sheetData sheetId="1"/>
      <sheetData sheetId="2"/>
      <sheetData sheetId="3"/>
      <sheetData sheetId="4"/>
      <sheetData sheetId="5"/>
      <sheetData sheetId="6"/>
      <sheetData sheetId="7">
        <row r="2">
          <cell r="C2" t="str">
            <v>OUI</v>
          </cell>
        </row>
        <row r="3">
          <cell r="C3" t="str">
            <v>NON</v>
          </cell>
        </row>
        <row r="4">
          <cell r="C4" t="str">
            <v>EN ATTENTE</v>
          </cell>
        </row>
      </sheetData>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8A0BAB-E276-4D4C-8C1D-01E3E737ADE6}">
  <sheetPr>
    <tabColor theme="7" tint="0.79998168889431442"/>
    <pageSetUpPr fitToPage="1"/>
  </sheetPr>
  <dimension ref="A1:AL54"/>
  <sheetViews>
    <sheetView tabSelected="1" zoomScale="80" zoomScaleNormal="80" zoomScaleSheetLayoutView="100" workbookViewId="0">
      <pane ySplit="1" topLeftCell="A2" activePane="bottomLeft" state="frozen"/>
      <selection activeCell="B1" sqref="B1"/>
      <selection pane="bottomLeft" activeCell="AE4" sqref="AE4"/>
    </sheetView>
  </sheetViews>
  <sheetFormatPr baseColWidth="10" defaultColWidth="21.6640625" defaultRowHeight="13.2" x14ac:dyDescent="0.25"/>
  <cols>
    <col min="1" max="1" width="13.109375" style="1" bestFit="1" customWidth="1"/>
    <col min="2" max="2" width="31.5546875" style="1" customWidth="1"/>
    <col min="3" max="3" width="41.5546875" style="1" customWidth="1"/>
    <col min="4" max="4" width="23.44140625" style="1" customWidth="1"/>
    <col min="5" max="5" width="26.5546875" style="1" customWidth="1"/>
    <col min="6" max="6" width="19.6640625" style="1" customWidth="1"/>
    <col min="7" max="7" width="22.21875" style="2" customWidth="1"/>
    <col min="8" max="8" width="20.6640625" style="3" customWidth="1"/>
    <col min="9" max="9" width="10.6640625" style="3" customWidth="1"/>
    <col min="10" max="10" width="16.5546875" style="2" customWidth="1"/>
    <col min="11" max="11" width="25.109375" style="4" customWidth="1"/>
    <col min="12" max="12" width="17" style="1" customWidth="1"/>
    <col min="13" max="13" width="22.5546875" style="1" customWidth="1"/>
    <col min="14" max="14" width="17.44140625" style="1" customWidth="1"/>
    <col min="15" max="15" width="17.6640625" style="1" customWidth="1"/>
    <col min="16" max="16" width="21" style="1" customWidth="1"/>
    <col min="17" max="17" width="29.88671875" style="1" customWidth="1"/>
    <col min="18" max="18" width="67.88671875" style="1" customWidth="1"/>
    <col min="19" max="19" width="28.109375" style="1" customWidth="1"/>
    <col min="20" max="20" width="20.6640625" style="1" customWidth="1"/>
    <col min="21" max="21" width="19.6640625" style="1" customWidth="1"/>
    <col min="22" max="22" width="23.109375" style="1" customWidth="1"/>
    <col min="23" max="23" width="16.5546875" style="1" customWidth="1"/>
    <col min="24" max="24" width="19.33203125" style="1" customWidth="1"/>
    <col min="25" max="25" width="13.109375" style="1" customWidth="1"/>
    <col min="26" max="26" width="14.5546875" style="5" customWidth="1"/>
    <col min="27" max="27" width="15.77734375" style="1" customWidth="1"/>
    <col min="28" max="28" width="15.109375" style="1" customWidth="1"/>
    <col min="29" max="29" width="18" style="1" customWidth="1"/>
    <col min="30" max="30" width="14.109375" style="1" customWidth="1"/>
    <col min="31" max="31" width="16.88671875" style="1" customWidth="1"/>
    <col min="32" max="16384" width="21.6640625" style="1"/>
  </cols>
  <sheetData>
    <row r="1" spans="1:32" s="51" customFormat="1" ht="72.599999999999994" thickBot="1" x14ac:dyDescent="0.35">
      <c r="A1" s="89" t="s">
        <v>0</v>
      </c>
      <c r="B1" s="58" t="s">
        <v>1</v>
      </c>
      <c r="C1" s="59" t="s">
        <v>2</v>
      </c>
      <c r="D1" s="59" t="s">
        <v>420</v>
      </c>
      <c r="E1" s="59" t="s">
        <v>45</v>
      </c>
      <c r="F1" s="59" t="s">
        <v>3</v>
      </c>
      <c r="G1" s="59" t="s">
        <v>4</v>
      </c>
      <c r="H1" s="59" t="s">
        <v>39</v>
      </c>
      <c r="I1" s="59" t="s">
        <v>5</v>
      </c>
      <c r="J1" s="59" t="s">
        <v>6</v>
      </c>
      <c r="K1" s="59" t="s">
        <v>7</v>
      </c>
      <c r="L1" s="59" t="s">
        <v>8</v>
      </c>
      <c r="M1" s="59" t="s">
        <v>9</v>
      </c>
      <c r="N1" s="59" t="s">
        <v>10</v>
      </c>
      <c r="O1" s="59" t="s">
        <v>11</v>
      </c>
      <c r="P1" s="59" t="s">
        <v>12</v>
      </c>
      <c r="Q1" s="59" t="s">
        <v>13</v>
      </c>
      <c r="R1" s="59" t="s">
        <v>14</v>
      </c>
      <c r="S1" s="59" t="s">
        <v>15</v>
      </c>
      <c r="T1" s="59" t="s">
        <v>16</v>
      </c>
      <c r="U1" s="59" t="s">
        <v>17</v>
      </c>
      <c r="V1" s="59" t="s">
        <v>40</v>
      </c>
      <c r="W1" s="60" t="s">
        <v>18</v>
      </c>
      <c r="X1" s="60" t="s">
        <v>43</v>
      </c>
      <c r="Y1" s="60" t="s">
        <v>44</v>
      </c>
      <c r="Z1" s="61" t="s">
        <v>19</v>
      </c>
      <c r="AA1" s="62" t="s">
        <v>24</v>
      </c>
      <c r="AB1" s="59" t="s">
        <v>520</v>
      </c>
      <c r="AC1" s="59" t="s">
        <v>20</v>
      </c>
      <c r="AD1" s="59" t="s">
        <v>519</v>
      </c>
      <c r="AE1" s="63" t="s">
        <v>521</v>
      </c>
    </row>
    <row r="2" spans="1:32" ht="42" x14ac:dyDescent="0.25">
      <c r="A2" s="92">
        <v>41</v>
      </c>
      <c r="B2" s="93" t="s">
        <v>288</v>
      </c>
      <c r="C2" s="64" t="s">
        <v>290</v>
      </c>
      <c r="D2" s="94" t="s">
        <v>420</v>
      </c>
      <c r="E2" s="94" t="s">
        <v>508</v>
      </c>
      <c r="F2" s="64" t="s">
        <v>65</v>
      </c>
      <c r="G2" s="65" t="s">
        <v>289</v>
      </c>
      <c r="H2" s="64" t="s">
        <v>345</v>
      </c>
      <c r="I2" s="64" t="s">
        <v>297</v>
      </c>
      <c r="J2" s="64" t="s">
        <v>305</v>
      </c>
      <c r="K2" s="68" t="s">
        <v>398</v>
      </c>
      <c r="L2" s="66">
        <v>44593</v>
      </c>
      <c r="M2" s="67" t="s">
        <v>62</v>
      </c>
      <c r="N2" s="67" t="s">
        <v>399</v>
      </c>
      <c r="O2" s="68" t="s">
        <v>400</v>
      </c>
      <c r="P2" s="69" t="s">
        <v>401</v>
      </c>
      <c r="Q2" s="67" t="s">
        <v>61</v>
      </c>
      <c r="R2" s="67" t="s">
        <v>402</v>
      </c>
      <c r="S2" s="70" t="s">
        <v>62</v>
      </c>
      <c r="T2" s="71">
        <v>14225</v>
      </c>
      <c r="U2" s="71">
        <v>3725</v>
      </c>
      <c r="V2" s="71">
        <v>8000</v>
      </c>
      <c r="W2" s="168">
        <v>14225</v>
      </c>
      <c r="X2" s="168">
        <v>2500</v>
      </c>
      <c r="Y2" s="153">
        <f t="shared" ref="Y2:Y10" si="0">X2/W2</f>
        <v>0.1757469244288225</v>
      </c>
      <c r="Z2" s="196" t="s">
        <v>56</v>
      </c>
      <c r="AA2" s="196" t="s">
        <v>34</v>
      </c>
      <c r="AB2" s="161" t="s">
        <v>514</v>
      </c>
      <c r="AC2" s="182">
        <v>2500</v>
      </c>
      <c r="AD2" s="161"/>
      <c r="AE2" s="204"/>
    </row>
    <row r="3" spans="1:32" ht="54" x14ac:dyDescent="0.25">
      <c r="A3" s="95">
        <v>30</v>
      </c>
      <c r="B3" s="90" t="s">
        <v>262</v>
      </c>
      <c r="C3" s="72" t="s">
        <v>263</v>
      </c>
      <c r="D3" s="91" t="s">
        <v>420</v>
      </c>
      <c r="E3" s="91" t="s">
        <v>508</v>
      </c>
      <c r="F3" s="72" t="s">
        <v>68</v>
      </c>
      <c r="G3" s="73" t="s">
        <v>294</v>
      </c>
      <c r="H3" s="72" t="s">
        <v>315</v>
      </c>
      <c r="I3" s="72" t="s">
        <v>297</v>
      </c>
      <c r="J3" s="72" t="s">
        <v>196</v>
      </c>
      <c r="K3" s="76" t="s">
        <v>352</v>
      </c>
      <c r="L3" s="74">
        <v>1991</v>
      </c>
      <c r="M3" s="75" t="s">
        <v>62</v>
      </c>
      <c r="N3" s="75" t="s">
        <v>79</v>
      </c>
      <c r="O3" s="76" t="s">
        <v>353</v>
      </c>
      <c r="P3" s="77" t="s">
        <v>354</v>
      </c>
      <c r="Q3" s="75" t="s">
        <v>61</v>
      </c>
      <c r="R3" s="75" t="s">
        <v>355</v>
      </c>
      <c r="S3" s="78" t="s">
        <v>62</v>
      </c>
      <c r="T3" s="79">
        <v>27500</v>
      </c>
      <c r="U3" s="79">
        <v>6500</v>
      </c>
      <c r="V3" s="79">
        <v>16000</v>
      </c>
      <c r="W3" s="169">
        <v>27500</v>
      </c>
      <c r="X3" s="169">
        <v>5000</v>
      </c>
      <c r="Y3" s="154">
        <f t="shared" si="0"/>
        <v>0.18181818181818182</v>
      </c>
      <c r="Z3" s="197" t="s">
        <v>56</v>
      </c>
      <c r="AA3" s="197" t="s">
        <v>51</v>
      </c>
      <c r="AB3" s="162" t="s">
        <v>514</v>
      </c>
      <c r="AC3" s="183">
        <v>5000</v>
      </c>
      <c r="AD3" s="162"/>
      <c r="AE3" s="190"/>
    </row>
    <row r="4" spans="1:32" ht="63" x14ac:dyDescent="0.25">
      <c r="A4" s="95">
        <v>32</v>
      </c>
      <c r="B4" s="90" t="s">
        <v>266</v>
      </c>
      <c r="C4" s="72" t="s">
        <v>267</v>
      </c>
      <c r="D4" s="91" t="s">
        <v>420</v>
      </c>
      <c r="E4" s="91" t="s">
        <v>508</v>
      </c>
      <c r="F4" s="72" t="s">
        <v>65</v>
      </c>
      <c r="G4" s="73" t="s">
        <v>294</v>
      </c>
      <c r="H4" s="72" t="s">
        <v>315</v>
      </c>
      <c r="I4" s="72" t="s">
        <v>297</v>
      </c>
      <c r="J4" s="72" t="s">
        <v>196</v>
      </c>
      <c r="K4" s="76" t="s">
        <v>359</v>
      </c>
      <c r="L4" s="80">
        <v>39326</v>
      </c>
      <c r="M4" s="75" t="s">
        <v>363</v>
      </c>
      <c r="N4" s="75" t="s">
        <v>361</v>
      </c>
      <c r="O4" s="76" t="s">
        <v>362</v>
      </c>
      <c r="P4" s="77" t="s">
        <v>360</v>
      </c>
      <c r="Q4" s="75" t="s">
        <v>62</v>
      </c>
      <c r="R4" s="75" t="s">
        <v>364</v>
      </c>
      <c r="S4" s="78" t="s">
        <v>62</v>
      </c>
      <c r="T4" s="79">
        <v>23000</v>
      </c>
      <c r="U4" s="79">
        <v>18000</v>
      </c>
      <c r="V4" s="79">
        <v>0</v>
      </c>
      <c r="W4" s="169">
        <v>23000</v>
      </c>
      <c r="X4" s="169">
        <v>5000</v>
      </c>
      <c r="Y4" s="154">
        <f t="shared" si="0"/>
        <v>0.21739130434782608</v>
      </c>
      <c r="Z4" s="197" t="s">
        <v>56</v>
      </c>
      <c r="AA4" s="197" t="s">
        <v>49</v>
      </c>
      <c r="AB4" s="162" t="s">
        <v>515</v>
      </c>
      <c r="AC4" s="183">
        <v>2700</v>
      </c>
      <c r="AD4" s="162"/>
      <c r="AE4" s="190"/>
    </row>
    <row r="5" spans="1:32" ht="42" x14ac:dyDescent="0.25">
      <c r="A5" s="95">
        <v>15</v>
      </c>
      <c r="B5" s="90" t="s">
        <v>165</v>
      </c>
      <c r="C5" s="72" t="s">
        <v>166</v>
      </c>
      <c r="D5" s="91" t="s">
        <v>420</v>
      </c>
      <c r="E5" s="91" t="s">
        <v>508</v>
      </c>
      <c r="F5" s="72" t="s">
        <v>65</v>
      </c>
      <c r="G5" s="73" t="s">
        <v>164</v>
      </c>
      <c r="H5" s="72" t="s">
        <v>336</v>
      </c>
      <c r="I5" s="72" t="s">
        <v>85</v>
      </c>
      <c r="J5" s="72" t="s">
        <v>91</v>
      </c>
      <c r="K5" s="76" t="s">
        <v>337</v>
      </c>
      <c r="L5" s="74">
        <v>2018</v>
      </c>
      <c r="M5" s="75" t="s">
        <v>62</v>
      </c>
      <c r="N5" s="75" t="s">
        <v>167</v>
      </c>
      <c r="O5" s="75" t="s">
        <v>168</v>
      </c>
      <c r="P5" s="77">
        <v>40</v>
      </c>
      <c r="Q5" s="75" t="s">
        <v>62</v>
      </c>
      <c r="R5" s="75" t="s">
        <v>169</v>
      </c>
      <c r="S5" s="75" t="s">
        <v>62</v>
      </c>
      <c r="T5" s="79">
        <v>10990</v>
      </c>
      <c r="U5" s="79">
        <v>5990</v>
      </c>
      <c r="V5" s="81">
        <v>0</v>
      </c>
      <c r="W5" s="170">
        <v>10990</v>
      </c>
      <c r="X5" s="170">
        <v>5000</v>
      </c>
      <c r="Y5" s="154">
        <f t="shared" si="0"/>
        <v>0.45495905368516831</v>
      </c>
      <c r="Z5" s="197" t="s">
        <v>56</v>
      </c>
      <c r="AA5" s="197" t="s">
        <v>27</v>
      </c>
      <c r="AB5" s="162" t="s">
        <v>515</v>
      </c>
      <c r="AC5" s="183">
        <v>5000</v>
      </c>
      <c r="AD5" s="162"/>
      <c r="AE5" s="190"/>
    </row>
    <row r="6" spans="1:32" ht="54" x14ac:dyDescent="0.25">
      <c r="A6" s="95">
        <v>22</v>
      </c>
      <c r="B6" s="90" t="s">
        <v>214</v>
      </c>
      <c r="C6" s="72" t="s">
        <v>215</v>
      </c>
      <c r="D6" s="91" t="s">
        <v>420</v>
      </c>
      <c r="E6" s="91" t="s">
        <v>508</v>
      </c>
      <c r="F6" s="72" t="s">
        <v>65</v>
      </c>
      <c r="G6" s="73" t="s">
        <v>208</v>
      </c>
      <c r="H6" s="72" t="s">
        <v>341</v>
      </c>
      <c r="I6" s="72" t="s">
        <v>85</v>
      </c>
      <c r="J6" s="72" t="s">
        <v>209</v>
      </c>
      <c r="K6" s="76" t="s">
        <v>210</v>
      </c>
      <c r="L6" s="74">
        <v>2015</v>
      </c>
      <c r="M6" s="75" t="s">
        <v>62</v>
      </c>
      <c r="N6" s="75" t="s">
        <v>131</v>
      </c>
      <c r="O6" s="76" t="s">
        <v>211</v>
      </c>
      <c r="P6" s="77" t="s">
        <v>212</v>
      </c>
      <c r="Q6" s="75" t="s">
        <v>62</v>
      </c>
      <c r="R6" s="75" t="s">
        <v>213</v>
      </c>
      <c r="S6" s="75" t="s">
        <v>62</v>
      </c>
      <c r="T6" s="79">
        <v>21000</v>
      </c>
      <c r="U6" s="79">
        <v>0</v>
      </c>
      <c r="V6" s="79">
        <v>18000</v>
      </c>
      <c r="W6" s="170">
        <v>21000</v>
      </c>
      <c r="X6" s="170">
        <v>3000</v>
      </c>
      <c r="Y6" s="154">
        <f t="shared" si="0"/>
        <v>0.14285714285714285</v>
      </c>
      <c r="Z6" s="197" t="s">
        <v>56</v>
      </c>
      <c r="AA6" s="197" t="s">
        <v>27</v>
      </c>
      <c r="AB6" s="162" t="s">
        <v>514</v>
      </c>
      <c r="AC6" s="183">
        <v>3000</v>
      </c>
      <c r="AD6" s="162"/>
      <c r="AE6" s="190"/>
    </row>
    <row r="7" spans="1:32" ht="54" x14ac:dyDescent="0.25">
      <c r="A7" s="95">
        <v>8</v>
      </c>
      <c r="B7" s="90" t="s">
        <v>122</v>
      </c>
      <c r="C7" s="72" t="s">
        <v>123</v>
      </c>
      <c r="D7" s="91" t="s">
        <v>420</v>
      </c>
      <c r="E7" s="91" t="s">
        <v>508</v>
      </c>
      <c r="F7" s="72" t="s">
        <v>65</v>
      </c>
      <c r="G7" s="73" t="s">
        <v>84</v>
      </c>
      <c r="H7" s="72" t="s">
        <v>326</v>
      </c>
      <c r="I7" s="72" t="s">
        <v>85</v>
      </c>
      <c r="J7" s="72" t="s">
        <v>91</v>
      </c>
      <c r="K7" s="76" t="s">
        <v>329</v>
      </c>
      <c r="L7" s="80">
        <v>43040</v>
      </c>
      <c r="M7" s="75" t="s">
        <v>126</v>
      </c>
      <c r="N7" s="75" t="s">
        <v>110</v>
      </c>
      <c r="O7" s="75" t="s">
        <v>124</v>
      </c>
      <c r="P7" s="77" t="s">
        <v>134</v>
      </c>
      <c r="Q7" s="75" t="s">
        <v>61</v>
      </c>
      <c r="R7" s="75" t="s">
        <v>62</v>
      </c>
      <c r="S7" s="75" t="s">
        <v>62</v>
      </c>
      <c r="T7" s="79">
        <v>49760.49</v>
      </c>
      <c r="U7" s="81">
        <v>0</v>
      </c>
      <c r="V7" s="81">
        <v>44760.49</v>
      </c>
      <c r="W7" s="169">
        <v>49760</v>
      </c>
      <c r="X7" s="170">
        <v>5000</v>
      </c>
      <c r="Y7" s="154">
        <f t="shared" si="0"/>
        <v>0.10048231511254019</v>
      </c>
      <c r="Z7" s="197" t="s">
        <v>57</v>
      </c>
      <c r="AA7" s="197" t="s">
        <v>51</v>
      </c>
      <c r="AB7" s="162" t="s">
        <v>514</v>
      </c>
      <c r="AC7" s="183">
        <v>5000</v>
      </c>
      <c r="AD7" s="162"/>
      <c r="AE7" s="190"/>
    </row>
    <row r="8" spans="1:32" ht="54" x14ac:dyDescent="0.25">
      <c r="A8" s="95">
        <v>19</v>
      </c>
      <c r="B8" s="90" t="s">
        <v>191</v>
      </c>
      <c r="C8" s="72" t="s">
        <v>194</v>
      </c>
      <c r="D8" s="91" t="s">
        <v>420</v>
      </c>
      <c r="E8" s="91" t="s">
        <v>508</v>
      </c>
      <c r="F8" s="72" t="s">
        <v>65</v>
      </c>
      <c r="G8" s="73" t="s">
        <v>84</v>
      </c>
      <c r="H8" s="72" t="s">
        <v>326</v>
      </c>
      <c r="I8" s="72" t="s">
        <v>85</v>
      </c>
      <c r="J8" s="72" t="s">
        <v>91</v>
      </c>
      <c r="K8" s="76" t="s">
        <v>190</v>
      </c>
      <c r="L8" s="80">
        <v>44440</v>
      </c>
      <c r="M8" s="75" t="s">
        <v>62</v>
      </c>
      <c r="N8" s="75" t="s">
        <v>192</v>
      </c>
      <c r="O8" s="75" t="s">
        <v>168</v>
      </c>
      <c r="P8" s="77">
        <v>60</v>
      </c>
      <c r="Q8" s="75" t="s">
        <v>62</v>
      </c>
      <c r="R8" s="75" t="s">
        <v>193</v>
      </c>
      <c r="S8" s="75" t="s">
        <v>62</v>
      </c>
      <c r="T8" s="79">
        <v>15404</v>
      </c>
      <c r="U8" s="79">
        <v>7404</v>
      </c>
      <c r="V8" s="79">
        <v>3000</v>
      </c>
      <c r="W8" s="169">
        <v>15404</v>
      </c>
      <c r="X8" s="170">
        <v>5000</v>
      </c>
      <c r="Y8" s="154">
        <f t="shared" si="0"/>
        <v>0.3245910153206959</v>
      </c>
      <c r="Z8" s="197" t="s">
        <v>56</v>
      </c>
      <c r="AA8" s="197" t="s">
        <v>27</v>
      </c>
      <c r="AB8" s="162" t="s">
        <v>515</v>
      </c>
      <c r="AC8" s="183">
        <v>5000</v>
      </c>
      <c r="AD8" s="162"/>
      <c r="AE8" s="190"/>
      <c r="AF8" s="57"/>
    </row>
    <row r="9" spans="1:32" ht="54" x14ac:dyDescent="0.25">
      <c r="A9" s="95">
        <v>3</v>
      </c>
      <c r="B9" s="90" t="s">
        <v>82</v>
      </c>
      <c r="C9" s="72" t="s">
        <v>83</v>
      </c>
      <c r="D9" s="91" t="s">
        <v>420</v>
      </c>
      <c r="E9" s="91" t="s">
        <v>508</v>
      </c>
      <c r="F9" s="72" t="s">
        <v>67</v>
      </c>
      <c r="G9" s="73" t="s">
        <v>84</v>
      </c>
      <c r="H9" s="72" t="s">
        <v>326</v>
      </c>
      <c r="I9" s="72" t="s">
        <v>85</v>
      </c>
      <c r="J9" s="72" t="s">
        <v>91</v>
      </c>
      <c r="K9" s="76" t="s">
        <v>328</v>
      </c>
      <c r="L9" s="74">
        <v>1997</v>
      </c>
      <c r="M9" s="75" t="s">
        <v>62</v>
      </c>
      <c r="N9" s="75" t="s">
        <v>93</v>
      </c>
      <c r="O9" s="75" t="s">
        <v>94</v>
      </c>
      <c r="P9" s="77" t="s">
        <v>95</v>
      </c>
      <c r="Q9" s="75" t="s">
        <v>62</v>
      </c>
      <c r="R9" s="75" t="s">
        <v>92</v>
      </c>
      <c r="S9" s="78" t="s">
        <v>62</v>
      </c>
      <c r="T9" s="79">
        <v>53000</v>
      </c>
      <c r="U9" s="81">
        <v>40000</v>
      </c>
      <c r="V9" s="81">
        <v>8000</v>
      </c>
      <c r="W9" s="170">
        <v>53000</v>
      </c>
      <c r="X9" s="170">
        <v>5000</v>
      </c>
      <c r="Y9" s="154">
        <f t="shared" si="0"/>
        <v>9.4339622641509441E-2</v>
      </c>
      <c r="Z9" s="197" t="s">
        <v>56</v>
      </c>
      <c r="AA9" s="197" t="s">
        <v>51</v>
      </c>
      <c r="AB9" s="162" t="s">
        <v>514</v>
      </c>
      <c r="AC9" s="183">
        <v>5000</v>
      </c>
      <c r="AD9" s="162"/>
      <c r="AE9" s="190"/>
    </row>
    <row r="10" spans="1:32" ht="72.599999999999994" thickBot="1" x14ac:dyDescent="0.3">
      <c r="A10" s="99">
        <v>20</v>
      </c>
      <c r="B10" s="100" t="s">
        <v>199</v>
      </c>
      <c r="C10" s="101" t="s">
        <v>198</v>
      </c>
      <c r="D10" s="102" t="s">
        <v>420</v>
      </c>
      <c r="E10" s="102" t="s">
        <v>508</v>
      </c>
      <c r="F10" s="101" t="s">
        <v>68</v>
      </c>
      <c r="G10" s="103" t="s">
        <v>195</v>
      </c>
      <c r="H10" s="101" t="s">
        <v>339</v>
      </c>
      <c r="I10" s="101" t="s">
        <v>86</v>
      </c>
      <c r="J10" s="101" t="s">
        <v>196</v>
      </c>
      <c r="K10" s="104" t="s">
        <v>197</v>
      </c>
      <c r="L10" s="105">
        <v>32448</v>
      </c>
      <c r="M10" s="106" t="s">
        <v>62</v>
      </c>
      <c r="N10" s="106" t="s">
        <v>200</v>
      </c>
      <c r="O10" s="104" t="s">
        <v>201</v>
      </c>
      <c r="P10" s="107" t="s">
        <v>202</v>
      </c>
      <c r="Q10" s="106" t="s">
        <v>61</v>
      </c>
      <c r="R10" s="106" t="s">
        <v>62</v>
      </c>
      <c r="S10" s="106" t="s">
        <v>61</v>
      </c>
      <c r="T10" s="108">
        <v>12700</v>
      </c>
      <c r="U10" s="109">
        <v>0</v>
      </c>
      <c r="V10" s="108">
        <v>10500</v>
      </c>
      <c r="W10" s="171">
        <v>12700</v>
      </c>
      <c r="X10" s="179">
        <v>2200</v>
      </c>
      <c r="Y10" s="155">
        <f t="shared" si="0"/>
        <v>0.17322834645669291</v>
      </c>
      <c r="Z10" s="198" t="s">
        <v>56</v>
      </c>
      <c r="AA10" s="198" t="s">
        <v>29</v>
      </c>
      <c r="AB10" s="163" t="s">
        <v>516</v>
      </c>
      <c r="AC10" s="184">
        <v>1000</v>
      </c>
      <c r="AD10" s="163"/>
      <c r="AE10" s="191"/>
    </row>
    <row r="11" spans="1:32" ht="63" x14ac:dyDescent="0.25">
      <c r="A11" s="110">
        <v>9</v>
      </c>
      <c r="B11" s="111" t="s">
        <v>129</v>
      </c>
      <c r="C11" s="112" t="s">
        <v>130</v>
      </c>
      <c r="D11" s="113" t="s">
        <v>420</v>
      </c>
      <c r="E11" s="113" t="s">
        <v>508</v>
      </c>
      <c r="F11" s="112" t="s">
        <v>65</v>
      </c>
      <c r="G11" s="114" t="s">
        <v>127</v>
      </c>
      <c r="H11" s="112" t="s">
        <v>331</v>
      </c>
      <c r="I11" s="112" t="s">
        <v>128</v>
      </c>
      <c r="J11" s="112" t="s">
        <v>196</v>
      </c>
      <c r="K11" s="203" t="s">
        <v>332</v>
      </c>
      <c r="L11" s="115">
        <v>2009</v>
      </c>
      <c r="M11" s="116" t="s">
        <v>62</v>
      </c>
      <c r="N11" s="116" t="s">
        <v>131</v>
      </c>
      <c r="O11" s="116" t="s">
        <v>132</v>
      </c>
      <c r="P11" s="117" t="s">
        <v>133</v>
      </c>
      <c r="Q11" s="116" t="s">
        <v>61</v>
      </c>
      <c r="R11" s="116" t="s">
        <v>135</v>
      </c>
      <c r="S11" s="116" t="s">
        <v>62</v>
      </c>
      <c r="T11" s="118">
        <v>189000</v>
      </c>
      <c r="U11" s="119">
        <v>0</v>
      </c>
      <c r="V11" s="119">
        <v>184000</v>
      </c>
      <c r="W11" s="172">
        <v>189000</v>
      </c>
      <c r="X11" s="172">
        <v>5000</v>
      </c>
      <c r="Y11" s="156">
        <f t="shared" ref="Y11:Y16" si="1">X11/W11</f>
        <v>2.6455026455026454E-2</v>
      </c>
      <c r="Z11" s="199" t="s">
        <v>57</v>
      </c>
      <c r="AA11" s="199" t="s">
        <v>46</v>
      </c>
      <c r="AB11" s="164" t="s">
        <v>516</v>
      </c>
      <c r="AC11" s="185">
        <v>2500</v>
      </c>
      <c r="AD11" s="164"/>
      <c r="AE11" s="192"/>
    </row>
    <row r="12" spans="1:32" ht="54" x14ac:dyDescent="0.25">
      <c r="A12" s="120">
        <v>21</v>
      </c>
      <c r="B12" s="121" t="s">
        <v>203</v>
      </c>
      <c r="C12" s="122" t="s">
        <v>204</v>
      </c>
      <c r="D12" s="123" t="s">
        <v>420</v>
      </c>
      <c r="E12" s="123" t="s">
        <v>508</v>
      </c>
      <c r="F12" s="122" t="s">
        <v>65</v>
      </c>
      <c r="G12" s="124" t="s">
        <v>127</v>
      </c>
      <c r="H12" s="122" t="s">
        <v>331</v>
      </c>
      <c r="I12" s="122" t="s">
        <v>128</v>
      </c>
      <c r="J12" s="122" t="s">
        <v>196</v>
      </c>
      <c r="K12" s="127" t="s">
        <v>205</v>
      </c>
      <c r="L12" s="125">
        <v>44470</v>
      </c>
      <c r="M12" s="126" t="s">
        <v>62</v>
      </c>
      <c r="N12" s="126" t="s">
        <v>23</v>
      </c>
      <c r="O12" s="127" t="s">
        <v>206</v>
      </c>
      <c r="P12" s="128" t="s">
        <v>207</v>
      </c>
      <c r="Q12" s="126" t="s">
        <v>62</v>
      </c>
      <c r="R12" s="126" t="s">
        <v>62</v>
      </c>
      <c r="S12" s="126" t="s">
        <v>62</v>
      </c>
      <c r="T12" s="129">
        <v>3400</v>
      </c>
      <c r="U12" s="130">
        <v>0</v>
      </c>
      <c r="V12" s="130">
        <v>0</v>
      </c>
      <c r="W12" s="173">
        <v>3400</v>
      </c>
      <c r="X12" s="174">
        <v>3400</v>
      </c>
      <c r="Y12" s="157">
        <f t="shared" si="1"/>
        <v>1</v>
      </c>
      <c r="Z12" s="200" t="s">
        <v>56</v>
      </c>
      <c r="AA12" s="200" t="s">
        <v>33</v>
      </c>
      <c r="AB12" s="165" t="s">
        <v>517</v>
      </c>
      <c r="AC12" s="186"/>
      <c r="AD12" s="165"/>
      <c r="AE12" s="193"/>
    </row>
    <row r="13" spans="1:32" ht="93.6" x14ac:dyDescent="0.25">
      <c r="A13" s="120">
        <v>36</v>
      </c>
      <c r="B13" s="121" t="s">
        <v>276</v>
      </c>
      <c r="C13" s="122" t="s">
        <v>276</v>
      </c>
      <c r="D13" s="123" t="s">
        <v>420</v>
      </c>
      <c r="E13" s="123" t="s">
        <v>508</v>
      </c>
      <c r="F13" s="122" t="s">
        <v>68</v>
      </c>
      <c r="G13" s="124" t="s">
        <v>127</v>
      </c>
      <c r="H13" s="122" t="s">
        <v>331</v>
      </c>
      <c r="I13" s="122" t="s">
        <v>128</v>
      </c>
      <c r="J13" s="122" t="s">
        <v>196</v>
      </c>
      <c r="K13" s="127" t="s">
        <v>379</v>
      </c>
      <c r="L13" s="131">
        <v>2009</v>
      </c>
      <c r="M13" s="126" t="s">
        <v>62</v>
      </c>
      <c r="N13" s="126" t="s">
        <v>421</v>
      </c>
      <c r="O13" s="127" t="s">
        <v>422</v>
      </c>
      <c r="P13" s="128" t="s">
        <v>423</v>
      </c>
      <c r="Q13" s="126" t="s">
        <v>62</v>
      </c>
      <c r="R13" s="126" t="s">
        <v>62</v>
      </c>
      <c r="S13" s="132" t="s">
        <v>62</v>
      </c>
      <c r="T13" s="129">
        <v>19250</v>
      </c>
      <c r="U13" s="129">
        <v>9040</v>
      </c>
      <c r="V13" s="129">
        <v>5210</v>
      </c>
      <c r="W13" s="173">
        <v>19250</v>
      </c>
      <c r="X13" s="173">
        <v>5000</v>
      </c>
      <c r="Y13" s="157">
        <f t="shared" si="1"/>
        <v>0.25974025974025972</v>
      </c>
      <c r="Z13" s="200" t="s">
        <v>57</v>
      </c>
      <c r="AA13" s="200" t="s">
        <v>28</v>
      </c>
      <c r="AB13" s="165" t="s">
        <v>516</v>
      </c>
      <c r="AC13" s="186">
        <v>1500</v>
      </c>
      <c r="AD13" s="165"/>
      <c r="AE13" s="193"/>
    </row>
    <row r="14" spans="1:32" ht="162" x14ac:dyDescent="0.25">
      <c r="A14" s="120">
        <v>5</v>
      </c>
      <c r="B14" s="121" t="s">
        <v>104</v>
      </c>
      <c r="C14" s="122" t="s">
        <v>105</v>
      </c>
      <c r="D14" s="123" t="s">
        <v>420</v>
      </c>
      <c r="E14" s="123" t="s">
        <v>508</v>
      </c>
      <c r="F14" s="122" t="s">
        <v>68</v>
      </c>
      <c r="G14" s="124" t="s">
        <v>108</v>
      </c>
      <c r="H14" s="122" t="s">
        <v>312</v>
      </c>
      <c r="I14" s="122" t="s">
        <v>89</v>
      </c>
      <c r="J14" s="122" t="s">
        <v>109</v>
      </c>
      <c r="K14" s="127" t="s">
        <v>313</v>
      </c>
      <c r="L14" s="125">
        <v>40787</v>
      </c>
      <c r="M14" s="126" t="s">
        <v>62</v>
      </c>
      <c r="N14" s="126" t="s">
        <v>110</v>
      </c>
      <c r="O14" s="126" t="s">
        <v>106</v>
      </c>
      <c r="P14" s="128" t="s">
        <v>107</v>
      </c>
      <c r="Q14" s="126" t="s">
        <v>61</v>
      </c>
      <c r="R14" s="126" t="s">
        <v>62</v>
      </c>
      <c r="S14" s="126" t="s">
        <v>61</v>
      </c>
      <c r="T14" s="129">
        <v>44500</v>
      </c>
      <c r="U14" s="130">
        <v>5000</v>
      </c>
      <c r="V14" s="130">
        <v>37500</v>
      </c>
      <c r="W14" s="174">
        <v>44500</v>
      </c>
      <c r="X14" s="174">
        <v>2000</v>
      </c>
      <c r="Y14" s="157">
        <f t="shared" si="1"/>
        <v>4.49438202247191E-2</v>
      </c>
      <c r="Z14" s="200" t="s">
        <v>56</v>
      </c>
      <c r="AA14" s="200" t="s">
        <v>35</v>
      </c>
      <c r="AB14" s="165" t="s">
        <v>515</v>
      </c>
      <c r="AC14" s="186">
        <v>1000</v>
      </c>
      <c r="AD14" s="165"/>
      <c r="AE14" s="193"/>
    </row>
    <row r="15" spans="1:32" ht="63" x14ac:dyDescent="0.25">
      <c r="A15" s="120">
        <v>12</v>
      </c>
      <c r="B15" s="121" t="s">
        <v>143</v>
      </c>
      <c r="C15" s="122" t="s">
        <v>144</v>
      </c>
      <c r="D15" s="123" t="s">
        <v>420</v>
      </c>
      <c r="E15" s="123" t="s">
        <v>508</v>
      </c>
      <c r="F15" s="122" t="s">
        <v>68</v>
      </c>
      <c r="G15" s="124" t="s">
        <v>108</v>
      </c>
      <c r="H15" s="122" t="s">
        <v>312</v>
      </c>
      <c r="I15" s="122" t="s">
        <v>89</v>
      </c>
      <c r="J15" s="122" t="s">
        <v>109</v>
      </c>
      <c r="K15" s="127" t="s">
        <v>314</v>
      </c>
      <c r="L15" s="125">
        <v>40057</v>
      </c>
      <c r="M15" s="126" t="s">
        <v>62</v>
      </c>
      <c r="N15" s="126" t="s">
        <v>145</v>
      </c>
      <c r="O15" s="126" t="s">
        <v>160</v>
      </c>
      <c r="P15" s="128" t="s">
        <v>146</v>
      </c>
      <c r="Q15" s="126" t="s">
        <v>61</v>
      </c>
      <c r="R15" s="126" t="s">
        <v>147</v>
      </c>
      <c r="S15" s="126" t="s">
        <v>61</v>
      </c>
      <c r="T15" s="129">
        <v>56000</v>
      </c>
      <c r="U15" s="129">
        <v>1000</v>
      </c>
      <c r="V15" s="129">
        <v>50000</v>
      </c>
      <c r="W15" s="174">
        <v>56000</v>
      </c>
      <c r="X15" s="174">
        <v>5000</v>
      </c>
      <c r="Y15" s="157">
        <f t="shared" si="1"/>
        <v>8.9285714285714288E-2</v>
      </c>
      <c r="Z15" s="200" t="s">
        <v>56</v>
      </c>
      <c r="AA15" s="200" t="s">
        <v>54</v>
      </c>
      <c r="AB15" s="165" t="s">
        <v>514</v>
      </c>
      <c r="AC15" s="186"/>
      <c r="AD15" s="165"/>
      <c r="AE15" s="193"/>
    </row>
    <row r="16" spans="1:32" ht="63.6" thickBot="1" x14ac:dyDescent="0.3">
      <c r="A16" s="133">
        <v>28</v>
      </c>
      <c r="B16" s="134" t="s">
        <v>254</v>
      </c>
      <c r="C16" s="135" t="s">
        <v>255</v>
      </c>
      <c r="D16" s="136" t="s">
        <v>420</v>
      </c>
      <c r="E16" s="136" t="s">
        <v>508</v>
      </c>
      <c r="F16" s="135" t="s">
        <v>65</v>
      </c>
      <c r="G16" s="137" t="s">
        <v>108</v>
      </c>
      <c r="H16" s="135" t="s">
        <v>312</v>
      </c>
      <c r="I16" s="135" t="s">
        <v>89</v>
      </c>
      <c r="J16" s="135" t="s">
        <v>109</v>
      </c>
      <c r="K16" s="140" t="s">
        <v>253</v>
      </c>
      <c r="L16" s="138">
        <v>2007</v>
      </c>
      <c r="M16" s="139" t="s">
        <v>62</v>
      </c>
      <c r="N16" s="139" t="s">
        <v>256</v>
      </c>
      <c r="O16" s="140" t="s">
        <v>257</v>
      </c>
      <c r="P16" s="141" t="s">
        <v>258</v>
      </c>
      <c r="Q16" s="139" t="s">
        <v>61</v>
      </c>
      <c r="R16" s="139" t="s">
        <v>62</v>
      </c>
      <c r="S16" s="142" t="s">
        <v>61</v>
      </c>
      <c r="T16" s="143">
        <v>33380</v>
      </c>
      <c r="U16" s="144">
        <v>0</v>
      </c>
      <c r="V16" s="143">
        <v>31580</v>
      </c>
      <c r="W16" s="175">
        <v>33380</v>
      </c>
      <c r="X16" s="175">
        <v>1800</v>
      </c>
      <c r="Y16" s="158">
        <f t="shared" si="1"/>
        <v>5.3924505692031159E-2</v>
      </c>
      <c r="Z16" s="201" t="s">
        <v>56</v>
      </c>
      <c r="AA16" s="201" t="s">
        <v>46</v>
      </c>
      <c r="AB16" s="166" t="s">
        <v>515</v>
      </c>
      <c r="AC16" s="187">
        <v>1800</v>
      </c>
      <c r="AD16" s="166"/>
      <c r="AE16" s="194"/>
    </row>
    <row r="17" spans="1:31" ht="72" x14ac:dyDescent="0.25">
      <c r="A17" s="92">
        <v>1</v>
      </c>
      <c r="B17" s="93" t="s">
        <v>63</v>
      </c>
      <c r="C17" s="64" t="s">
        <v>64</v>
      </c>
      <c r="D17" s="94" t="s">
        <v>420</v>
      </c>
      <c r="E17" s="94" t="s">
        <v>508</v>
      </c>
      <c r="F17" s="64" t="s">
        <v>65</v>
      </c>
      <c r="G17" s="65" t="s">
        <v>69</v>
      </c>
      <c r="H17" s="64" t="s">
        <v>323</v>
      </c>
      <c r="I17" s="64" t="s">
        <v>70</v>
      </c>
      <c r="J17" s="64" t="s">
        <v>71</v>
      </c>
      <c r="K17" s="68" t="s">
        <v>324</v>
      </c>
      <c r="L17" s="66">
        <v>39052</v>
      </c>
      <c r="M17" s="67" t="s">
        <v>72</v>
      </c>
      <c r="N17" s="67" t="s">
        <v>74</v>
      </c>
      <c r="O17" s="67" t="s">
        <v>73</v>
      </c>
      <c r="P17" s="69">
        <v>100</v>
      </c>
      <c r="Q17" s="67" t="s">
        <v>62</v>
      </c>
      <c r="R17" s="67" t="s">
        <v>75</v>
      </c>
      <c r="S17" s="70" t="s">
        <v>62</v>
      </c>
      <c r="T17" s="71">
        <v>21000</v>
      </c>
      <c r="U17" s="145">
        <v>7000</v>
      </c>
      <c r="V17" s="145">
        <v>9000</v>
      </c>
      <c r="W17" s="176">
        <v>21000</v>
      </c>
      <c r="X17" s="176">
        <v>5000</v>
      </c>
      <c r="Y17" s="153">
        <f t="shared" ref="Y17:Y30" si="2">X17/W17</f>
        <v>0.23809523809523808</v>
      </c>
      <c r="Z17" s="196" t="s">
        <v>56</v>
      </c>
      <c r="AA17" s="196" t="s">
        <v>49</v>
      </c>
      <c r="AB17" s="161" t="s">
        <v>514</v>
      </c>
      <c r="AC17" s="182">
        <v>3000</v>
      </c>
      <c r="AD17" s="161"/>
      <c r="AE17" s="189"/>
    </row>
    <row r="18" spans="1:31" ht="62.4" x14ac:dyDescent="0.25">
      <c r="A18" s="95">
        <v>2</v>
      </c>
      <c r="B18" s="90" t="s">
        <v>259</v>
      </c>
      <c r="C18" s="72" t="s">
        <v>76</v>
      </c>
      <c r="D18" s="91" t="s">
        <v>420</v>
      </c>
      <c r="E18" s="91" t="s">
        <v>508</v>
      </c>
      <c r="F18" s="72" t="s">
        <v>68</v>
      </c>
      <c r="G18" s="73" t="s">
        <v>77</v>
      </c>
      <c r="H18" s="72" t="s">
        <v>330</v>
      </c>
      <c r="I18" s="72" t="s">
        <v>70</v>
      </c>
      <c r="J18" s="72" t="s">
        <v>71</v>
      </c>
      <c r="K18" s="76" t="s">
        <v>509</v>
      </c>
      <c r="L18" s="80">
        <v>36404</v>
      </c>
      <c r="M18" s="75" t="s">
        <v>62</v>
      </c>
      <c r="N18" s="75" t="s">
        <v>79</v>
      </c>
      <c r="O18" s="75" t="s">
        <v>80</v>
      </c>
      <c r="P18" s="77" t="s">
        <v>81</v>
      </c>
      <c r="Q18" s="75" t="s">
        <v>61</v>
      </c>
      <c r="R18" s="75" t="s">
        <v>62</v>
      </c>
      <c r="S18" s="78" t="s">
        <v>61</v>
      </c>
      <c r="T18" s="79">
        <v>34500</v>
      </c>
      <c r="U18" s="81">
        <v>0</v>
      </c>
      <c r="V18" s="81">
        <v>29500</v>
      </c>
      <c r="W18" s="170">
        <v>34500</v>
      </c>
      <c r="X18" s="170">
        <v>5000</v>
      </c>
      <c r="Y18" s="154">
        <f t="shared" si="2"/>
        <v>0.14492753623188406</v>
      </c>
      <c r="Z18" s="197" t="s">
        <v>56</v>
      </c>
      <c r="AA18" s="197" t="s">
        <v>37</v>
      </c>
      <c r="AB18" s="162" t="s">
        <v>514</v>
      </c>
      <c r="AC18" s="183">
        <v>2500</v>
      </c>
      <c r="AD18" s="162"/>
      <c r="AE18" s="190"/>
    </row>
    <row r="19" spans="1:31" ht="72" x14ac:dyDescent="0.25">
      <c r="A19" s="95">
        <v>42</v>
      </c>
      <c r="B19" s="90" t="s">
        <v>291</v>
      </c>
      <c r="C19" s="72" t="s">
        <v>292</v>
      </c>
      <c r="D19" s="91" t="s">
        <v>420</v>
      </c>
      <c r="E19" s="91" t="s">
        <v>508</v>
      </c>
      <c r="F19" s="72" t="s">
        <v>65</v>
      </c>
      <c r="G19" s="73" t="s">
        <v>293</v>
      </c>
      <c r="H19" s="72" t="s">
        <v>296</v>
      </c>
      <c r="I19" s="72" t="s">
        <v>90</v>
      </c>
      <c r="J19" s="72" t="s">
        <v>304</v>
      </c>
      <c r="K19" s="76" t="s">
        <v>403</v>
      </c>
      <c r="L19" s="74" t="s">
        <v>404</v>
      </c>
      <c r="M19" s="75" t="s">
        <v>408</v>
      </c>
      <c r="N19" s="75" t="s">
        <v>405</v>
      </c>
      <c r="O19" s="76" t="s">
        <v>406</v>
      </c>
      <c r="P19" s="77" t="s">
        <v>407</v>
      </c>
      <c r="Q19" s="75" t="s">
        <v>62</v>
      </c>
      <c r="R19" s="75" t="s">
        <v>409</v>
      </c>
      <c r="S19" s="78" t="s">
        <v>61</v>
      </c>
      <c r="T19" s="79">
        <v>8370</v>
      </c>
      <c r="U19" s="79">
        <v>370</v>
      </c>
      <c r="V19" s="79">
        <v>5000</v>
      </c>
      <c r="W19" s="169">
        <v>8370</v>
      </c>
      <c r="X19" s="169">
        <v>3000</v>
      </c>
      <c r="Y19" s="154">
        <f>X19/W19</f>
        <v>0.35842293906810035</v>
      </c>
      <c r="Z19" s="197" t="s">
        <v>56</v>
      </c>
      <c r="AA19" s="197" t="s">
        <v>42</v>
      </c>
      <c r="AB19" s="162" t="s">
        <v>515</v>
      </c>
      <c r="AC19" s="183">
        <v>3000</v>
      </c>
      <c r="AD19" s="162"/>
      <c r="AE19" s="190"/>
    </row>
    <row r="20" spans="1:31" ht="54" x14ac:dyDescent="0.25">
      <c r="A20" s="95">
        <v>17</v>
      </c>
      <c r="B20" s="90" t="s">
        <v>178</v>
      </c>
      <c r="C20" s="72" t="s">
        <v>179</v>
      </c>
      <c r="D20" s="91" t="s">
        <v>420</v>
      </c>
      <c r="E20" s="91" t="s">
        <v>508</v>
      </c>
      <c r="F20" s="72" t="s">
        <v>65</v>
      </c>
      <c r="G20" s="73" t="s">
        <v>177</v>
      </c>
      <c r="H20" s="72" t="s">
        <v>338</v>
      </c>
      <c r="I20" s="72" t="s">
        <v>90</v>
      </c>
      <c r="J20" s="72" t="s">
        <v>71</v>
      </c>
      <c r="K20" s="76" t="s">
        <v>340</v>
      </c>
      <c r="L20" s="74">
        <v>2006</v>
      </c>
      <c r="M20" s="75" t="s">
        <v>99</v>
      </c>
      <c r="N20" s="75" t="s">
        <v>180</v>
      </c>
      <c r="O20" s="75" t="s">
        <v>181</v>
      </c>
      <c r="P20" s="77" t="s">
        <v>182</v>
      </c>
      <c r="Q20" s="75" t="s">
        <v>62</v>
      </c>
      <c r="R20" s="75" t="s">
        <v>184</v>
      </c>
      <c r="S20" s="75" t="s">
        <v>183</v>
      </c>
      <c r="T20" s="79">
        <v>24700</v>
      </c>
      <c r="U20" s="79">
        <v>5000</v>
      </c>
      <c r="V20" s="79">
        <v>15000</v>
      </c>
      <c r="W20" s="170">
        <v>24700</v>
      </c>
      <c r="X20" s="170">
        <v>5000</v>
      </c>
      <c r="Y20" s="154">
        <f>X20/W20</f>
        <v>0.20242914979757085</v>
      </c>
      <c r="Z20" s="197" t="s">
        <v>56</v>
      </c>
      <c r="AA20" s="197" t="s">
        <v>32</v>
      </c>
      <c r="AB20" s="162" t="s">
        <v>516</v>
      </c>
      <c r="AC20" s="183">
        <v>2500</v>
      </c>
      <c r="AD20" s="162"/>
      <c r="AE20" s="190"/>
    </row>
    <row r="21" spans="1:31" ht="62.4" x14ac:dyDescent="0.25">
      <c r="A21" s="95">
        <v>40</v>
      </c>
      <c r="B21" s="90" t="s">
        <v>286</v>
      </c>
      <c r="C21" s="72" t="s">
        <v>287</v>
      </c>
      <c r="D21" s="91" t="s">
        <v>420</v>
      </c>
      <c r="E21" s="91" t="s">
        <v>508</v>
      </c>
      <c r="F21" s="72" t="s">
        <v>65</v>
      </c>
      <c r="G21" s="73" t="s">
        <v>177</v>
      </c>
      <c r="H21" s="72" t="s">
        <v>338</v>
      </c>
      <c r="I21" s="72" t="s">
        <v>90</v>
      </c>
      <c r="J21" s="72" t="s">
        <v>71</v>
      </c>
      <c r="K21" s="76" t="s">
        <v>394</v>
      </c>
      <c r="L21" s="74" t="s">
        <v>395</v>
      </c>
      <c r="M21" s="75" t="s">
        <v>62</v>
      </c>
      <c r="N21" s="75" t="s">
        <v>180</v>
      </c>
      <c r="O21" s="76" t="s">
        <v>396</v>
      </c>
      <c r="P21" s="77" t="s">
        <v>397</v>
      </c>
      <c r="Q21" s="75" t="s">
        <v>62</v>
      </c>
      <c r="R21" s="75" t="s">
        <v>62</v>
      </c>
      <c r="S21" s="78" t="s">
        <v>62</v>
      </c>
      <c r="T21" s="79">
        <v>4500</v>
      </c>
      <c r="U21" s="79">
        <v>0</v>
      </c>
      <c r="V21" s="79">
        <v>3000</v>
      </c>
      <c r="W21" s="169">
        <v>4500</v>
      </c>
      <c r="X21" s="169">
        <v>1500</v>
      </c>
      <c r="Y21" s="154">
        <f>X21/W21</f>
        <v>0.33333333333333331</v>
      </c>
      <c r="Z21" s="197" t="s">
        <v>57</v>
      </c>
      <c r="AA21" s="197" t="s">
        <v>48</v>
      </c>
      <c r="AB21" s="162" t="s">
        <v>515</v>
      </c>
      <c r="AC21" s="183">
        <v>1500</v>
      </c>
      <c r="AD21" s="162"/>
      <c r="AE21" s="190"/>
    </row>
    <row r="22" spans="1:31" ht="54" x14ac:dyDescent="0.25">
      <c r="A22" s="95">
        <v>10</v>
      </c>
      <c r="B22" s="90" t="s">
        <v>138</v>
      </c>
      <c r="C22" s="72" t="s">
        <v>139</v>
      </c>
      <c r="D22" s="91" t="s">
        <v>420</v>
      </c>
      <c r="E22" s="91" t="s">
        <v>508</v>
      </c>
      <c r="F22" s="72" t="s">
        <v>65</v>
      </c>
      <c r="G22" s="73" t="s">
        <v>136</v>
      </c>
      <c r="H22" s="72" t="s">
        <v>333</v>
      </c>
      <c r="I22" s="72" t="s">
        <v>87</v>
      </c>
      <c r="J22" s="72" t="s">
        <v>137</v>
      </c>
      <c r="K22" s="76" t="s">
        <v>334</v>
      </c>
      <c r="L22" s="80">
        <v>44075</v>
      </c>
      <c r="M22" s="75" t="s">
        <v>142</v>
      </c>
      <c r="N22" s="75" t="s">
        <v>23</v>
      </c>
      <c r="O22" s="75" t="s">
        <v>140</v>
      </c>
      <c r="P22" s="77" t="s">
        <v>141</v>
      </c>
      <c r="Q22" s="75" t="s">
        <v>62</v>
      </c>
      <c r="R22" s="75" t="s">
        <v>62</v>
      </c>
      <c r="S22" s="75" t="s">
        <v>62</v>
      </c>
      <c r="T22" s="79">
        <v>2950</v>
      </c>
      <c r="U22" s="81">
        <v>0</v>
      </c>
      <c r="V22" s="81">
        <v>0</v>
      </c>
      <c r="W22" s="170">
        <v>2950</v>
      </c>
      <c r="X22" s="170">
        <v>2950</v>
      </c>
      <c r="Y22" s="154">
        <f>X22/W22</f>
        <v>1</v>
      </c>
      <c r="Z22" s="197" t="s">
        <v>56</v>
      </c>
      <c r="AA22" s="197" t="s">
        <v>31</v>
      </c>
      <c r="AB22" s="162" t="s">
        <v>515</v>
      </c>
      <c r="AC22" s="183">
        <v>2950</v>
      </c>
      <c r="AD22" s="162"/>
      <c r="AE22" s="190"/>
    </row>
    <row r="23" spans="1:31" ht="72.599999999999994" thickBot="1" x14ac:dyDescent="0.3">
      <c r="A23" s="99">
        <v>14</v>
      </c>
      <c r="B23" s="100" t="s">
        <v>156</v>
      </c>
      <c r="C23" s="101" t="s">
        <v>157</v>
      </c>
      <c r="D23" s="102" t="s">
        <v>420</v>
      </c>
      <c r="E23" s="102" t="s">
        <v>508</v>
      </c>
      <c r="F23" s="101" t="s">
        <v>66</v>
      </c>
      <c r="G23" s="103" t="s">
        <v>155</v>
      </c>
      <c r="H23" s="101" t="s">
        <v>316</v>
      </c>
      <c r="I23" s="101" t="s">
        <v>88</v>
      </c>
      <c r="J23" s="101" t="s">
        <v>301</v>
      </c>
      <c r="K23" s="104" t="s">
        <v>317</v>
      </c>
      <c r="L23" s="105">
        <v>35309</v>
      </c>
      <c r="M23" s="106" t="s">
        <v>162</v>
      </c>
      <c r="N23" s="106" t="s">
        <v>158</v>
      </c>
      <c r="O23" s="106" t="s">
        <v>159</v>
      </c>
      <c r="P23" s="107" t="s">
        <v>161</v>
      </c>
      <c r="Q23" s="106" t="s">
        <v>61</v>
      </c>
      <c r="R23" s="106" t="s">
        <v>163</v>
      </c>
      <c r="S23" s="106" t="s">
        <v>61</v>
      </c>
      <c r="T23" s="108">
        <v>11000</v>
      </c>
      <c r="U23" s="108">
        <v>1500</v>
      </c>
      <c r="V23" s="108">
        <v>4500</v>
      </c>
      <c r="W23" s="171">
        <v>11000</v>
      </c>
      <c r="X23" s="179">
        <v>5000</v>
      </c>
      <c r="Y23" s="155">
        <f>X23/W23</f>
        <v>0.45454545454545453</v>
      </c>
      <c r="Z23" s="198" t="s">
        <v>56</v>
      </c>
      <c r="AA23" s="198" t="s">
        <v>50</v>
      </c>
      <c r="AB23" s="163" t="s">
        <v>514</v>
      </c>
      <c r="AC23" s="184">
        <v>5000</v>
      </c>
      <c r="AD23" s="163"/>
      <c r="AE23" s="191"/>
    </row>
    <row r="24" spans="1:31" ht="63" x14ac:dyDescent="0.25">
      <c r="A24" s="110">
        <v>4</v>
      </c>
      <c r="B24" s="111" t="s">
        <v>96</v>
      </c>
      <c r="C24" s="112" t="s">
        <v>97</v>
      </c>
      <c r="D24" s="113" t="s">
        <v>420</v>
      </c>
      <c r="E24" s="113" t="s">
        <v>508</v>
      </c>
      <c r="F24" s="112" t="s">
        <v>68</v>
      </c>
      <c r="G24" s="114" t="s">
        <v>98</v>
      </c>
      <c r="H24" s="112" t="s">
        <v>308</v>
      </c>
      <c r="I24" s="112" t="s">
        <v>87</v>
      </c>
      <c r="J24" s="112" t="s">
        <v>78</v>
      </c>
      <c r="K24" s="203" t="s">
        <v>309</v>
      </c>
      <c r="L24" s="152">
        <v>40057</v>
      </c>
      <c r="M24" s="116" t="s">
        <v>99</v>
      </c>
      <c r="N24" s="116" t="s">
        <v>100</v>
      </c>
      <c r="O24" s="116" t="s">
        <v>101</v>
      </c>
      <c r="P24" s="117" t="s">
        <v>102</v>
      </c>
      <c r="Q24" s="116" t="s">
        <v>61</v>
      </c>
      <c r="R24" s="116" t="s">
        <v>103</v>
      </c>
      <c r="S24" s="116" t="s">
        <v>62</v>
      </c>
      <c r="T24" s="118">
        <v>9800</v>
      </c>
      <c r="U24" s="119">
        <v>1500</v>
      </c>
      <c r="V24" s="119">
        <v>3300</v>
      </c>
      <c r="W24" s="172">
        <v>9800</v>
      </c>
      <c r="X24" s="172">
        <v>5000</v>
      </c>
      <c r="Y24" s="156">
        <f t="shared" si="2"/>
        <v>0.51020408163265307</v>
      </c>
      <c r="Z24" s="199" t="s">
        <v>56</v>
      </c>
      <c r="AA24" s="199" t="s">
        <v>418</v>
      </c>
      <c r="AB24" s="164" t="s">
        <v>514</v>
      </c>
      <c r="AC24" s="185">
        <v>3000</v>
      </c>
      <c r="AD24" s="164"/>
      <c r="AE24" s="192"/>
    </row>
    <row r="25" spans="1:31" ht="187.2" x14ac:dyDescent="0.25">
      <c r="A25" s="120">
        <v>18</v>
      </c>
      <c r="B25" s="121" t="s">
        <v>185</v>
      </c>
      <c r="C25" s="122" t="s">
        <v>185</v>
      </c>
      <c r="D25" s="123" t="s">
        <v>420</v>
      </c>
      <c r="E25" s="123" t="s">
        <v>508</v>
      </c>
      <c r="F25" s="122" t="s">
        <v>68</v>
      </c>
      <c r="G25" s="124" t="s">
        <v>98</v>
      </c>
      <c r="H25" s="122" t="s">
        <v>308</v>
      </c>
      <c r="I25" s="122" t="s">
        <v>87</v>
      </c>
      <c r="J25" s="122" t="s">
        <v>78</v>
      </c>
      <c r="K25" s="127" t="s">
        <v>310</v>
      </c>
      <c r="L25" s="131">
        <v>2002</v>
      </c>
      <c r="M25" s="126" t="s">
        <v>188</v>
      </c>
      <c r="N25" s="126" t="s">
        <v>158</v>
      </c>
      <c r="O25" s="126" t="s">
        <v>186</v>
      </c>
      <c r="P25" s="128" t="s">
        <v>187</v>
      </c>
      <c r="Q25" s="126" t="s">
        <v>62</v>
      </c>
      <c r="R25" s="126" t="s">
        <v>189</v>
      </c>
      <c r="S25" s="126" t="s">
        <v>61</v>
      </c>
      <c r="T25" s="129">
        <v>18800</v>
      </c>
      <c r="U25" s="129">
        <v>1000</v>
      </c>
      <c r="V25" s="129">
        <v>12800</v>
      </c>
      <c r="W25" s="173">
        <v>18800</v>
      </c>
      <c r="X25" s="174">
        <v>5000</v>
      </c>
      <c r="Y25" s="157">
        <f>X25/W25</f>
        <v>0.26595744680851063</v>
      </c>
      <c r="Z25" s="200" t="s">
        <v>56</v>
      </c>
      <c r="AA25" s="200" t="s">
        <v>47</v>
      </c>
      <c r="AB25" s="165" t="s">
        <v>514</v>
      </c>
      <c r="AC25" s="186">
        <v>5000</v>
      </c>
      <c r="AD25" s="165"/>
      <c r="AE25" s="193"/>
    </row>
    <row r="26" spans="1:31" ht="42" x14ac:dyDescent="0.25">
      <c r="A26" s="120">
        <v>34</v>
      </c>
      <c r="B26" s="121" t="s">
        <v>272</v>
      </c>
      <c r="C26" s="122" t="s">
        <v>273</v>
      </c>
      <c r="D26" s="123" t="s">
        <v>420</v>
      </c>
      <c r="E26" s="123" t="s">
        <v>508</v>
      </c>
      <c r="F26" s="122" t="s">
        <v>68</v>
      </c>
      <c r="G26" s="124" t="s">
        <v>279</v>
      </c>
      <c r="H26" s="122" t="s">
        <v>311</v>
      </c>
      <c r="I26" s="122" t="s">
        <v>87</v>
      </c>
      <c r="J26" s="122" t="s">
        <v>231</v>
      </c>
      <c r="K26" s="127" t="s">
        <v>369</v>
      </c>
      <c r="L26" s="125">
        <v>44440</v>
      </c>
      <c r="M26" s="125" t="s">
        <v>62</v>
      </c>
      <c r="N26" s="126" t="s">
        <v>370</v>
      </c>
      <c r="O26" s="127" t="s">
        <v>371</v>
      </c>
      <c r="P26" s="128" t="s">
        <v>372</v>
      </c>
      <c r="Q26" s="126" t="s">
        <v>62</v>
      </c>
      <c r="R26" s="126" t="s">
        <v>373</v>
      </c>
      <c r="S26" s="132" t="s">
        <v>61</v>
      </c>
      <c r="T26" s="129">
        <v>9000</v>
      </c>
      <c r="U26" s="129">
        <v>0</v>
      </c>
      <c r="V26" s="129">
        <v>4000</v>
      </c>
      <c r="W26" s="173">
        <v>9000</v>
      </c>
      <c r="X26" s="173">
        <v>5000</v>
      </c>
      <c r="Y26" s="157">
        <f>X26/W26</f>
        <v>0.55555555555555558</v>
      </c>
      <c r="Z26" s="200" t="s">
        <v>56</v>
      </c>
      <c r="AA26" s="200" t="s">
        <v>36</v>
      </c>
      <c r="AB26" s="165" t="s">
        <v>515</v>
      </c>
      <c r="AC26" s="186">
        <v>3000</v>
      </c>
      <c r="AD26" s="165"/>
      <c r="AE26" s="193"/>
    </row>
    <row r="27" spans="1:31" ht="54" x14ac:dyDescent="0.25">
      <c r="A27" s="120">
        <v>35</v>
      </c>
      <c r="B27" s="121" t="s">
        <v>274</v>
      </c>
      <c r="C27" s="122" t="s">
        <v>275</v>
      </c>
      <c r="D27" s="123" t="s">
        <v>420</v>
      </c>
      <c r="E27" s="123" t="s">
        <v>508</v>
      </c>
      <c r="F27" s="122" t="s">
        <v>68</v>
      </c>
      <c r="G27" s="124" t="s">
        <v>279</v>
      </c>
      <c r="H27" s="122" t="s">
        <v>311</v>
      </c>
      <c r="I27" s="122" t="s">
        <v>87</v>
      </c>
      <c r="J27" s="122" t="s">
        <v>231</v>
      </c>
      <c r="K27" s="127" t="s">
        <v>374</v>
      </c>
      <c r="L27" s="125">
        <v>44593</v>
      </c>
      <c r="M27" s="126" t="s">
        <v>62</v>
      </c>
      <c r="N27" s="126" t="s">
        <v>376</v>
      </c>
      <c r="O27" s="127" t="s">
        <v>375</v>
      </c>
      <c r="P27" s="128" t="s">
        <v>377</v>
      </c>
      <c r="Q27" s="126" t="s">
        <v>61</v>
      </c>
      <c r="R27" s="126" t="s">
        <v>378</v>
      </c>
      <c r="S27" s="132" t="s">
        <v>61</v>
      </c>
      <c r="T27" s="129">
        <v>30400</v>
      </c>
      <c r="U27" s="129">
        <v>3400</v>
      </c>
      <c r="V27" s="129">
        <v>22000</v>
      </c>
      <c r="W27" s="173">
        <v>30400</v>
      </c>
      <c r="X27" s="173">
        <v>5000</v>
      </c>
      <c r="Y27" s="157">
        <f>X27/W27</f>
        <v>0.16447368421052633</v>
      </c>
      <c r="Z27" s="200" t="s">
        <v>56</v>
      </c>
      <c r="AA27" s="200" t="s">
        <v>55</v>
      </c>
      <c r="AB27" s="165" t="s">
        <v>514</v>
      </c>
      <c r="AC27" s="186">
        <v>5000</v>
      </c>
      <c r="AD27" s="165"/>
      <c r="AE27" s="193"/>
    </row>
    <row r="28" spans="1:31" ht="42" x14ac:dyDescent="0.25">
      <c r="A28" s="120">
        <v>37</v>
      </c>
      <c r="B28" s="121" t="s">
        <v>277</v>
      </c>
      <c r="C28" s="122" t="s">
        <v>278</v>
      </c>
      <c r="D28" s="123" t="s">
        <v>420</v>
      </c>
      <c r="E28" s="123" t="s">
        <v>508</v>
      </c>
      <c r="F28" s="122" t="s">
        <v>68</v>
      </c>
      <c r="G28" s="124" t="s">
        <v>279</v>
      </c>
      <c r="H28" s="122" t="s">
        <v>311</v>
      </c>
      <c r="I28" s="122" t="s">
        <v>87</v>
      </c>
      <c r="J28" s="122" t="s">
        <v>231</v>
      </c>
      <c r="K28" s="127" t="s">
        <v>380</v>
      </c>
      <c r="L28" s="125">
        <v>44805</v>
      </c>
      <c r="M28" s="126" t="s">
        <v>62</v>
      </c>
      <c r="N28" s="126" t="s">
        <v>366</v>
      </c>
      <c r="O28" s="127" t="s">
        <v>381</v>
      </c>
      <c r="P28" s="128" t="s">
        <v>382</v>
      </c>
      <c r="Q28" s="126" t="s">
        <v>61</v>
      </c>
      <c r="R28" s="126" t="s">
        <v>383</v>
      </c>
      <c r="S28" s="132" t="s">
        <v>62</v>
      </c>
      <c r="T28" s="129">
        <v>4900</v>
      </c>
      <c r="U28" s="129">
        <v>0</v>
      </c>
      <c r="V28" s="129">
        <v>0</v>
      </c>
      <c r="W28" s="173">
        <v>4900</v>
      </c>
      <c r="X28" s="173">
        <v>4900</v>
      </c>
      <c r="Y28" s="157">
        <f>X28/W28</f>
        <v>1</v>
      </c>
      <c r="Z28" s="200" t="s">
        <v>56</v>
      </c>
      <c r="AA28" s="200" t="s">
        <v>47</v>
      </c>
      <c r="AB28" s="165" t="s">
        <v>514</v>
      </c>
      <c r="AC28" s="186">
        <v>2500</v>
      </c>
      <c r="AD28" s="165"/>
      <c r="AE28" s="193"/>
    </row>
    <row r="29" spans="1:31" ht="108" x14ac:dyDescent="0.25">
      <c r="A29" s="120">
        <v>6</v>
      </c>
      <c r="B29" s="121" t="s">
        <v>112</v>
      </c>
      <c r="C29" s="122" t="s">
        <v>113</v>
      </c>
      <c r="D29" s="123" t="s">
        <v>420</v>
      </c>
      <c r="E29" s="123" t="s">
        <v>508</v>
      </c>
      <c r="F29" s="122" t="s">
        <v>68</v>
      </c>
      <c r="G29" s="124" t="s">
        <v>111</v>
      </c>
      <c r="H29" s="122" t="s">
        <v>318</v>
      </c>
      <c r="I29" s="122" t="s">
        <v>87</v>
      </c>
      <c r="J29" s="122" t="s">
        <v>300</v>
      </c>
      <c r="K29" s="127" t="s">
        <v>319</v>
      </c>
      <c r="L29" s="131">
        <v>2008</v>
      </c>
      <c r="M29" s="126" t="s">
        <v>78</v>
      </c>
      <c r="N29" s="126" t="s">
        <v>114</v>
      </c>
      <c r="O29" s="126" t="s">
        <v>115</v>
      </c>
      <c r="P29" s="128" t="s">
        <v>125</v>
      </c>
      <c r="Q29" s="126" t="s">
        <v>62</v>
      </c>
      <c r="R29" s="126" t="s">
        <v>116</v>
      </c>
      <c r="S29" s="126" t="s">
        <v>61</v>
      </c>
      <c r="T29" s="129">
        <v>22500</v>
      </c>
      <c r="U29" s="130">
        <v>11500</v>
      </c>
      <c r="V29" s="130">
        <v>6000</v>
      </c>
      <c r="W29" s="173">
        <v>22500</v>
      </c>
      <c r="X29" s="174">
        <v>5000</v>
      </c>
      <c r="Y29" s="157">
        <f t="shared" si="2"/>
        <v>0.22222222222222221</v>
      </c>
      <c r="Z29" s="200" t="s">
        <v>56</v>
      </c>
      <c r="AA29" s="200" t="s">
        <v>36</v>
      </c>
      <c r="AB29" s="165" t="s">
        <v>514</v>
      </c>
      <c r="AC29" s="186">
        <v>5000</v>
      </c>
      <c r="AD29" s="165"/>
      <c r="AE29" s="193"/>
    </row>
    <row r="30" spans="1:31" ht="126" x14ac:dyDescent="0.25">
      <c r="A30" s="120">
        <v>7</v>
      </c>
      <c r="B30" s="121" t="s">
        <v>117</v>
      </c>
      <c r="C30" s="122" t="s">
        <v>118</v>
      </c>
      <c r="D30" s="123" t="s">
        <v>420</v>
      </c>
      <c r="E30" s="123" t="s">
        <v>508</v>
      </c>
      <c r="F30" s="122" t="s">
        <v>68</v>
      </c>
      <c r="G30" s="124" t="s">
        <v>111</v>
      </c>
      <c r="H30" s="122" t="s">
        <v>318</v>
      </c>
      <c r="I30" s="122" t="s">
        <v>87</v>
      </c>
      <c r="J30" s="122" t="s">
        <v>300</v>
      </c>
      <c r="K30" s="127" t="s">
        <v>320</v>
      </c>
      <c r="L30" s="125">
        <v>39722</v>
      </c>
      <c r="M30" s="126" t="s">
        <v>121</v>
      </c>
      <c r="N30" s="126" t="s">
        <v>145</v>
      </c>
      <c r="O30" s="126" t="s">
        <v>119</v>
      </c>
      <c r="P30" s="128" t="s">
        <v>120</v>
      </c>
      <c r="Q30" s="126" t="s">
        <v>61</v>
      </c>
      <c r="R30" s="126" t="s">
        <v>62</v>
      </c>
      <c r="S30" s="126" t="s">
        <v>61</v>
      </c>
      <c r="T30" s="129">
        <v>51600</v>
      </c>
      <c r="U30" s="130">
        <v>1300</v>
      </c>
      <c r="V30" s="130">
        <v>46300</v>
      </c>
      <c r="W30" s="174">
        <v>51600</v>
      </c>
      <c r="X30" s="174">
        <v>4000</v>
      </c>
      <c r="Y30" s="157">
        <f t="shared" si="2"/>
        <v>7.7519379844961239E-2</v>
      </c>
      <c r="Z30" s="200" t="s">
        <v>56</v>
      </c>
      <c r="AA30" s="200" t="s">
        <v>36</v>
      </c>
      <c r="AB30" s="165" t="s">
        <v>514</v>
      </c>
      <c r="AC30" s="186">
        <v>4000</v>
      </c>
      <c r="AD30" s="165"/>
      <c r="AE30" s="193"/>
    </row>
    <row r="31" spans="1:31" ht="72" x14ac:dyDescent="0.25">
      <c r="A31" s="120">
        <v>23</v>
      </c>
      <c r="B31" s="121" t="s">
        <v>222</v>
      </c>
      <c r="C31" s="122" t="s">
        <v>221</v>
      </c>
      <c r="D31" s="123" t="s">
        <v>420</v>
      </c>
      <c r="E31" s="123" t="s">
        <v>508</v>
      </c>
      <c r="F31" s="122" t="s">
        <v>68</v>
      </c>
      <c r="G31" s="124" t="s">
        <v>216</v>
      </c>
      <c r="H31" s="122" t="s">
        <v>325</v>
      </c>
      <c r="I31" s="122" t="s">
        <v>87</v>
      </c>
      <c r="J31" s="122" t="s">
        <v>299</v>
      </c>
      <c r="K31" s="127" t="s">
        <v>510</v>
      </c>
      <c r="L31" s="125" t="s">
        <v>217</v>
      </c>
      <c r="M31" s="126" t="s">
        <v>62</v>
      </c>
      <c r="N31" s="126" t="s">
        <v>219</v>
      </c>
      <c r="O31" s="127" t="s">
        <v>218</v>
      </c>
      <c r="P31" s="128" t="s">
        <v>220</v>
      </c>
      <c r="Q31" s="126" t="s">
        <v>62</v>
      </c>
      <c r="R31" s="126" t="s">
        <v>518</v>
      </c>
      <c r="S31" s="126" t="s">
        <v>61</v>
      </c>
      <c r="T31" s="130">
        <v>7000</v>
      </c>
      <c r="U31" s="130">
        <v>3000</v>
      </c>
      <c r="V31" s="130">
        <v>1500</v>
      </c>
      <c r="W31" s="174">
        <v>7000</v>
      </c>
      <c r="X31" s="174">
        <v>2500</v>
      </c>
      <c r="Y31" s="157">
        <f>X31/W31</f>
        <v>0.35714285714285715</v>
      </c>
      <c r="Z31" s="200" t="s">
        <v>56</v>
      </c>
      <c r="AA31" s="200" t="s">
        <v>52</v>
      </c>
      <c r="AB31" s="165" t="s">
        <v>514</v>
      </c>
      <c r="AC31" s="186">
        <v>2500</v>
      </c>
      <c r="AD31" s="165"/>
      <c r="AE31" s="193"/>
    </row>
    <row r="32" spans="1:31" ht="218.4" x14ac:dyDescent="0.25">
      <c r="A32" s="120">
        <v>25</v>
      </c>
      <c r="B32" s="121" t="s">
        <v>268</v>
      </c>
      <c r="C32" s="122" t="s">
        <v>269</v>
      </c>
      <c r="D32" s="123" t="s">
        <v>420</v>
      </c>
      <c r="E32" s="123" t="s">
        <v>508</v>
      </c>
      <c r="F32" s="122" t="s">
        <v>68</v>
      </c>
      <c r="G32" s="124" t="s">
        <v>230</v>
      </c>
      <c r="H32" s="122" t="s">
        <v>346</v>
      </c>
      <c r="I32" s="122" t="s">
        <v>87</v>
      </c>
      <c r="J32" s="122" t="s">
        <v>231</v>
      </c>
      <c r="K32" s="127" t="s">
        <v>232</v>
      </c>
      <c r="L32" s="125">
        <v>43709</v>
      </c>
      <c r="M32" s="126" t="s">
        <v>62</v>
      </c>
      <c r="N32" s="126" t="s">
        <v>233</v>
      </c>
      <c r="O32" s="127" t="s">
        <v>234</v>
      </c>
      <c r="P32" s="128" t="s">
        <v>235</v>
      </c>
      <c r="Q32" s="126" t="s">
        <v>62</v>
      </c>
      <c r="R32" s="126" t="s">
        <v>236</v>
      </c>
      <c r="S32" s="126" t="s">
        <v>61</v>
      </c>
      <c r="T32" s="129">
        <v>10300</v>
      </c>
      <c r="U32" s="130">
        <v>4500</v>
      </c>
      <c r="V32" s="130">
        <v>3300</v>
      </c>
      <c r="W32" s="173">
        <v>10300</v>
      </c>
      <c r="X32" s="174">
        <v>2500</v>
      </c>
      <c r="Y32" s="157">
        <f>X32/W32</f>
        <v>0.24271844660194175</v>
      </c>
      <c r="Z32" s="200" t="s">
        <v>56</v>
      </c>
      <c r="AA32" s="200" t="s">
        <v>47</v>
      </c>
      <c r="AB32" s="165" t="s">
        <v>514</v>
      </c>
      <c r="AC32" s="186">
        <v>2500</v>
      </c>
      <c r="AD32" s="165"/>
      <c r="AE32" s="193"/>
    </row>
    <row r="33" spans="1:31" ht="72" x14ac:dyDescent="0.25">
      <c r="A33" s="120">
        <v>26</v>
      </c>
      <c r="B33" s="121" t="s">
        <v>244</v>
      </c>
      <c r="C33" s="122" t="s">
        <v>245</v>
      </c>
      <c r="D33" s="123" t="s">
        <v>420</v>
      </c>
      <c r="E33" s="123" t="s">
        <v>508</v>
      </c>
      <c r="F33" s="122" t="s">
        <v>66</v>
      </c>
      <c r="G33" s="124" t="s">
        <v>237</v>
      </c>
      <c r="H33" s="122" t="s">
        <v>238</v>
      </c>
      <c r="I33" s="122" t="s">
        <v>87</v>
      </c>
      <c r="J33" s="122" t="s">
        <v>303</v>
      </c>
      <c r="K33" s="127" t="s">
        <v>239</v>
      </c>
      <c r="L33" s="131">
        <v>2015</v>
      </c>
      <c r="M33" s="126" t="s">
        <v>121</v>
      </c>
      <c r="N33" s="126" t="s">
        <v>241</v>
      </c>
      <c r="O33" s="127" t="s">
        <v>240</v>
      </c>
      <c r="P33" s="128" t="s">
        <v>242</v>
      </c>
      <c r="Q33" s="126" t="s">
        <v>61</v>
      </c>
      <c r="R33" s="126" t="s">
        <v>243</v>
      </c>
      <c r="S33" s="126" t="s">
        <v>62</v>
      </c>
      <c r="T33" s="129">
        <v>10544.4</v>
      </c>
      <c r="U33" s="130">
        <v>0</v>
      </c>
      <c r="V33" s="129">
        <v>5600</v>
      </c>
      <c r="W33" s="173">
        <v>10544.4</v>
      </c>
      <c r="X33" s="173">
        <v>4944.3999999999996</v>
      </c>
      <c r="Y33" s="157">
        <f>X33/W33</f>
        <v>0.46891240848222754</v>
      </c>
      <c r="Z33" s="200" t="s">
        <v>56</v>
      </c>
      <c r="AA33" s="200" t="s">
        <v>34</v>
      </c>
      <c r="AB33" s="165" t="s">
        <v>515</v>
      </c>
      <c r="AC33" s="186">
        <v>4000</v>
      </c>
      <c r="AD33" s="165"/>
      <c r="AE33" s="193"/>
    </row>
    <row r="34" spans="1:31" ht="63" x14ac:dyDescent="0.25">
      <c r="A34" s="120">
        <v>38</v>
      </c>
      <c r="B34" s="121" t="s">
        <v>281</v>
      </c>
      <c r="C34" s="122" t="s">
        <v>282</v>
      </c>
      <c r="D34" s="123" t="s">
        <v>420</v>
      </c>
      <c r="E34" s="123" t="s">
        <v>508</v>
      </c>
      <c r="F34" s="122" t="s">
        <v>66</v>
      </c>
      <c r="G34" s="124" t="s">
        <v>280</v>
      </c>
      <c r="H34" s="122" t="s">
        <v>306</v>
      </c>
      <c r="I34" s="122" t="s">
        <v>87</v>
      </c>
      <c r="J34" s="122" t="s">
        <v>298</v>
      </c>
      <c r="K34" s="127" t="s">
        <v>384</v>
      </c>
      <c r="L34" s="131">
        <v>2017</v>
      </c>
      <c r="M34" s="126" t="s">
        <v>388</v>
      </c>
      <c r="N34" s="126" t="s">
        <v>385</v>
      </c>
      <c r="O34" s="127" t="s">
        <v>386</v>
      </c>
      <c r="P34" s="128" t="s">
        <v>387</v>
      </c>
      <c r="Q34" s="126" t="s">
        <v>62</v>
      </c>
      <c r="R34" s="126" t="s">
        <v>62</v>
      </c>
      <c r="S34" s="132" t="s">
        <v>61</v>
      </c>
      <c r="T34" s="129">
        <v>6422</v>
      </c>
      <c r="U34" s="129">
        <v>1180</v>
      </c>
      <c r="V34" s="129">
        <v>1000</v>
      </c>
      <c r="W34" s="173">
        <v>6422</v>
      </c>
      <c r="X34" s="173">
        <v>4242</v>
      </c>
      <c r="Y34" s="157">
        <f t="shared" ref="Y34:Y38" si="3">X34/W34</f>
        <v>0.66054188726253504</v>
      </c>
      <c r="Z34" s="200" t="s">
        <v>56</v>
      </c>
      <c r="AA34" s="200" t="s">
        <v>52</v>
      </c>
      <c r="AB34" s="165" t="s">
        <v>515</v>
      </c>
      <c r="AC34" s="186">
        <v>2000</v>
      </c>
      <c r="AD34" s="165"/>
      <c r="AE34" s="193"/>
    </row>
    <row r="35" spans="1:31" ht="54" x14ac:dyDescent="0.25">
      <c r="A35" s="120">
        <v>33</v>
      </c>
      <c r="B35" s="121" t="s">
        <v>270</v>
      </c>
      <c r="C35" s="122" t="s">
        <v>271</v>
      </c>
      <c r="D35" s="123" t="s">
        <v>420</v>
      </c>
      <c r="E35" s="123" t="s">
        <v>508</v>
      </c>
      <c r="F35" s="122" t="s">
        <v>68</v>
      </c>
      <c r="G35" s="124" t="s">
        <v>295</v>
      </c>
      <c r="H35" s="122" t="s">
        <v>327</v>
      </c>
      <c r="I35" s="122" t="s">
        <v>87</v>
      </c>
      <c r="J35" s="122" t="s">
        <v>299</v>
      </c>
      <c r="K35" s="127" t="s">
        <v>365</v>
      </c>
      <c r="L35" s="131">
        <v>2011</v>
      </c>
      <c r="M35" s="126" t="s">
        <v>62</v>
      </c>
      <c r="N35" s="126" t="s">
        <v>366</v>
      </c>
      <c r="O35" s="127" t="s">
        <v>367</v>
      </c>
      <c r="P35" s="128" t="s">
        <v>368</v>
      </c>
      <c r="Q35" s="126" t="s">
        <v>62</v>
      </c>
      <c r="R35" s="126" t="s">
        <v>62</v>
      </c>
      <c r="S35" s="132" t="s">
        <v>61</v>
      </c>
      <c r="T35" s="129">
        <v>15700</v>
      </c>
      <c r="U35" s="129">
        <v>1200</v>
      </c>
      <c r="V35" s="129">
        <v>9500</v>
      </c>
      <c r="W35" s="173">
        <v>15700</v>
      </c>
      <c r="X35" s="173">
        <v>5000</v>
      </c>
      <c r="Y35" s="157">
        <f t="shared" si="3"/>
        <v>0.31847133757961782</v>
      </c>
      <c r="Z35" s="200" t="s">
        <v>56</v>
      </c>
      <c r="AA35" s="200" t="s">
        <v>53</v>
      </c>
      <c r="AB35" s="165" t="s">
        <v>515</v>
      </c>
      <c r="AC35" s="186">
        <v>5000</v>
      </c>
      <c r="AD35" s="165"/>
      <c r="AE35" s="193"/>
    </row>
    <row r="36" spans="1:31" ht="94.2" thickBot="1" x14ac:dyDescent="0.3">
      <c r="A36" s="133">
        <v>27</v>
      </c>
      <c r="B36" s="134" t="s">
        <v>247</v>
      </c>
      <c r="C36" s="135" t="s">
        <v>248</v>
      </c>
      <c r="D36" s="136" t="s">
        <v>420</v>
      </c>
      <c r="E36" s="136" t="s">
        <v>508</v>
      </c>
      <c r="F36" s="135" t="s">
        <v>68</v>
      </c>
      <c r="G36" s="137" t="s">
        <v>246</v>
      </c>
      <c r="H36" s="135" t="s">
        <v>344</v>
      </c>
      <c r="I36" s="135" t="s">
        <v>88</v>
      </c>
      <c r="J36" s="135" t="s">
        <v>303</v>
      </c>
      <c r="K36" s="140" t="s">
        <v>513</v>
      </c>
      <c r="L36" s="138">
        <v>2001</v>
      </c>
      <c r="M36" s="139" t="s">
        <v>62</v>
      </c>
      <c r="N36" s="139" t="s">
        <v>249</v>
      </c>
      <c r="O36" s="140" t="s">
        <v>250</v>
      </c>
      <c r="P36" s="141" t="s">
        <v>251</v>
      </c>
      <c r="Q36" s="139" t="s">
        <v>62</v>
      </c>
      <c r="R36" s="139" t="s">
        <v>252</v>
      </c>
      <c r="S36" s="139" t="s">
        <v>62</v>
      </c>
      <c r="T36" s="143">
        <v>40500</v>
      </c>
      <c r="U36" s="143">
        <v>9000</v>
      </c>
      <c r="V36" s="143">
        <v>26500</v>
      </c>
      <c r="W36" s="175">
        <v>40500</v>
      </c>
      <c r="X36" s="175">
        <v>5000</v>
      </c>
      <c r="Y36" s="158">
        <f t="shared" si="3"/>
        <v>0.12345679012345678</v>
      </c>
      <c r="Z36" s="201" t="s">
        <v>56</v>
      </c>
      <c r="AA36" s="201" t="s">
        <v>36</v>
      </c>
      <c r="AB36" s="166" t="s">
        <v>514</v>
      </c>
      <c r="AC36" s="187">
        <v>5000</v>
      </c>
      <c r="AD36" s="166"/>
      <c r="AE36" s="194"/>
    </row>
    <row r="37" spans="1:31" ht="124.8" x14ac:dyDescent="0.25">
      <c r="A37" s="92">
        <v>39</v>
      </c>
      <c r="B37" s="93" t="s">
        <v>284</v>
      </c>
      <c r="C37" s="64" t="s">
        <v>283</v>
      </c>
      <c r="D37" s="94" t="s">
        <v>420</v>
      </c>
      <c r="E37" s="94" t="s">
        <v>508</v>
      </c>
      <c r="F37" s="64" t="s">
        <v>68</v>
      </c>
      <c r="G37" s="65" t="s">
        <v>285</v>
      </c>
      <c r="H37" s="64" t="s">
        <v>307</v>
      </c>
      <c r="I37" s="64" t="s">
        <v>88</v>
      </c>
      <c r="J37" s="64" t="s">
        <v>149</v>
      </c>
      <c r="K37" s="68" t="s">
        <v>389</v>
      </c>
      <c r="L37" s="149">
        <v>2021</v>
      </c>
      <c r="M37" s="67" t="s">
        <v>62</v>
      </c>
      <c r="N37" s="67" t="s">
        <v>390</v>
      </c>
      <c r="O37" s="68" t="s">
        <v>391</v>
      </c>
      <c r="P37" s="69" t="s">
        <v>392</v>
      </c>
      <c r="Q37" s="67" t="s">
        <v>61</v>
      </c>
      <c r="R37" s="67" t="s">
        <v>393</v>
      </c>
      <c r="S37" s="70" t="s">
        <v>61</v>
      </c>
      <c r="T37" s="71">
        <v>10000</v>
      </c>
      <c r="U37" s="71">
        <v>2000</v>
      </c>
      <c r="V37" s="71">
        <v>5000</v>
      </c>
      <c r="W37" s="168">
        <v>10000</v>
      </c>
      <c r="X37" s="168">
        <v>3000</v>
      </c>
      <c r="Y37" s="153">
        <f t="shared" si="3"/>
        <v>0.3</v>
      </c>
      <c r="Z37" s="196" t="s">
        <v>56</v>
      </c>
      <c r="AA37" s="196" t="s">
        <v>38</v>
      </c>
      <c r="AB37" s="161" t="s">
        <v>516</v>
      </c>
      <c r="AC37" s="182">
        <v>2000</v>
      </c>
      <c r="AD37" s="161"/>
      <c r="AE37" s="189"/>
    </row>
    <row r="38" spans="1:31" ht="72" x14ac:dyDescent="0.25">
      <c r="A38" s="95">
        <v>24</v>
      </c>
      <c r="B38" s="90" t="s">
        <v>224</v>
      </c>
      <c r="C38" s="72" t="s">
        <v>229</v>
      </c>
      <c r="D38" s="91" t="s">
        <v>420</v>
      </c>
      <c r="E38" s="91" t="s">
        <v>508</v>
      </c>
      <c r="F38" s="72" t="s">
        <v>68</v>
      </c>
      <c r="G38" s="73" t="s">
        <v>223</v>
      </c>
      <c r="H38" s="72" t="s">
        <v>342</v>
      </c>
      <c r="I38" s="72" t="s">
        <v>88</v>
      </c>
      <c r="J38" s="72" t="s">
        <v>302</v>
      </c>
      <c r="K38" s="76" t="s">
        <v>343</v>
      </c>
      <c r="L38" s="74">
        <v>2002</v>
      </c>
      <c r="M38" s="75" t="s">
        <v>228</v>
      </c>
      <c r="N38" s="75" t="s">
        <v>225</v>
      </c>
      <c r="O38" s="76" t="s">
        <v>226</v>
      </c>
      <c r="P38" s="77" t="s">
        <v>227</v>
      </c>
      <c r="Q38" s="75" t="s">
        <v>61</v>
      </c>
      <c r="R38" s="75" t="s">
        <v>62</v>
      </c>
      <c r="S38" s="75" t="s">
        <v>61</v>
      </c>
      <c r="T38" s="79">
        <v>12000</v>
      </c>
      <c r="U38" s="81">
        <v>500</v>
      </c>
      <c r="V38" s="81">
        <v>8500</v>
      </c>
      <c r="W38" s="169">
        <v>12000</v>
      </c>
      <c r="X38" s="170">
        <v>3000</v>
      </c>
      <c r="Y38" s="154">
        <f t="shared" si="3"/>
        <v>0.25</v>
      </c>
      <c r="Z38" s="197" t="s">
        <v>56</v>
      </c>
      <c r="AA38" s="197" t="s">
        <v>30</v>
      </c>
      <c r="AB38" s="162" t="s">
        <v>516</v>
      </c>
      <c r="AC38" s="183">
        <v>3000</v>
      </c>
      <c r="AD38" s="162"/>
      <c r="AE38" s="190"/>
    </row>
    <row r="39" spans="1:31" ht="54" x14ac:dyDescent="0.25">
      <c r="A39" s="95">
        <v>11</v>
      </c>
      <c r="B39" s="90" t="s">
        <v>410</v>
      </c>
      <c r="C39" s="72" t="s">
        <v>411</v>
      </c>
      <c r="D39" s="91" t="s">
        <v>420</v>
      </c>
      <c r="E39" s="91" t="s">
        <v>508</v>
      </c>
      <c r="F39" s="72" t="s">
        <v>68</v>
      </c>
      <c r="G39" s="73" t="s">
        <v>415</v>
      </c>
      <c r="H39" s="72" t="s">
        <v>335</v>
      </c>
      <c r="I39" s="72" t="s">
        <v>88</v>
      </c>
      <c r="J39" s="72" t="s">
        <v>149</v>
      </c>
      <c r="K39" s="76" t="s">
        <v>512</v>
      </c>
      <c r="L39" s="74" t="s">
        <v>416</v>
      </c>
      <c r="M39" s="75" t="s">
        <v>62</v>
      </c>
      <c r="N39" s="75" t="s">
        <v>412</v>
      </c>
      <c r="O39" s="75" t="s">
        <v>413</v>
      </c>
      <c r="P39" s="77" t="s">
        <v>414</v>
      </c>
      <c r="Q39" s="75" t="s">
        <v>61</v>
      </c>
      <c r="R39" s="75" t="s">
        <v>417</v>
      </c>
      <c r="S39" s="75" t="s">
        <v>61</v>
      </c>
      <c r="T39" s="79">
        <v>7000</v>
      </c>
      <c r="U39" s="81">
        <v>1500</v>
      </c>
      <c r="V39" s="81">
        <v>2500</v>
      </c>
      <c r="W39" s="170">
        <v>7000</v>
      </c>
      <c r="X39" s="170">
        <v>3000</v>
      </c>
      <c r="Y39" s="154">
        <f t="shared" ref="Y39:Y43" si="4">X39/W39</f>
        <v>0.42857142857142855</v>
      </c>
      <c r="Z39" s="197"/>
      <c r="AA39" s="197" t="s">
        <v>25</v>
      </c>
      <c r="AB39" s="162" t="s">
        <v>517</v>
      </c>
      <c r="AC39" s="183">
        <v>0</v>
      </c>
      <c r="AD39" s="162"/>
      <c r="AE39" s="190"/>
    </row>
    <row r="40" spans="1:31" ht="72" x14ac:dyDescent="0.25">
      <c r="A40" s="95">
        <v>13</v>
      </c>
      <c r="B40" s="90" t="s">
        <v>151</v>
      </c>
      <c r="C40" s="72" t="s">
        <v>150</v>
      </c>
      <c r="D40" s="91" t="s">
        <v>420</v>
      </c>
      <c r="E40" s="91" t="s">
        <v>508</v>
      </c>
      <c r="F40" s="72" t="s">
        <v>66</v>
      </c>
      <c r="G40" s="73" t="s">
        <v>148</v>
      </c>
      <c r="H40" s="72" t="s">
        <v>335</v>
      </c>
      <c r="I40" s="72" t="s">
        <v>88</v>
      </c>
      <c r="J40" s="72" t="s">
        <v>149</v>
      </c>
      <c r="K40" s="76" t="s">
        <v>511</v>
      </c>
      <c r="L40" s="80">
        <v>44075</v>
      </c>
      <c r="M40" s="75" t="s">
        <v>136</v>
      </c>
      <c r="N40" s="75" t="s">
        <v>152</v>
      </c>
      <c r="O40" s="76" t="s">
        <v>153</v>
      </c>
      <c r="P40" s="77">
        <v>50</v>
      </c>
      <c r="Q40" s="75" t="s">
        <v>62</v>
      </c>
      <c r="R40" s="75" t="s">
        <v>154</v>
      </c>
      <c r="S40" s="75" t="s">
        <v>61</v>
      </c>
      <c r="T40" s="79">
        <v>5614</v>
      </c>
      <c r="U40" s="79">
        <v>614</v>
      </c>
      <c r="V40" s="81">
        <v>0</v>
      </c>
      <c r="W40" s="170">
        <v>5614</v>
      </c>
      <c r="X40" s="170">
        <v>5000</v>
      </c>
      <c r="Y40" s="154">
        <f>X40/W40</f>
        <v>0.89063056644104022</v>
      </c>
      <c r="Z40" s="197" t="s">
        <v>56</v>
      </c>
      <c r="AA40" s="197" t="s">
        <v>41</v>
      </c>
      <c r="AB40" s="162" t="s">
        <v>516</v>
      </c>
      <c r="AC40" s="183">
        <v>2000</v>
      </c>
      <c r="AD40" s="162"/>
      <c r="AE40" s="190"/>
    </row>
    <row r="41" spans="1:31" ht="54" x14ac:dyDescent="0.25">
      <c r="A41" s="95">
        <v>16</v>
      </c>
      <c r="B41" s="90" t="s">
        <v>173</v>
      </c>
      <c r="C41" s="72" t="s">
        <v>174</v>
      </c>
      <c r="D41" s="91" t="s">
        <v>420</v>
      </c>
      <c r="E41" s="91" t="s">
        <v>508</v>
      </c>
      <c r="F41" s="72" t="s">
        <v>65</v>
      </c>
      <c r="G41" s="73" t="s">
        <v>170</v>
      </c>
      <c r="H41" s="72" t="s">
        <v>321</v>
      </c>
      <c r="I41" s="72" t="s">
        <v>171</v>
      </c>
      <c r="J41" s="72" t="s">
        <v>172</v>
      </c>
      <c r="K41" s="76" t="s">
        <v>322</v>
      </c>
      <c r="L41" s="74">
        <v>2018</v>
      </c>
      <c r="M41" s="75" t="s">
        <v>62</v>
      </c>
      <c r="N41" s="75" t="s">
        <v>79</v>
      </c>
      <c r="O41" s="75" t="s">
        <v>168</v>
      </c>
      <c r="P41" s="77" t="s">
        <v>175</v>
      </c>
      <c r="Q41" s="75" t="s">
        <v>61</v>
      </c>
      <c r="R41" s="75" t="s">
        <v>176</v>
      </c>
      <c r="S41" s="75" t="s">
        <v>61</v>
      </c>
      <c r="T41" s="79">
        <v>22500</v>
      </c>
      <c r="U41" s="81">
        <v>0</v>
      </c>
      <c r="V41" s="79">
        <v>19500</v>
      </c>
      <c r="W41" s="169">
        <v>22500</v>
      </c>
      <c r="X41" s="169">
        <v>3000</v>
      </c>
      <c r="Y41" s="154">
        <f>X41/W41</f>
        <v>0.13333333333333333</v>
      </c>
      <c r="Z41" s="197" t="s">
        <v>56</v>
      </c>
      <c r="AA41" s="197" t="s">
        <v>26</v>
      </c>
      <c r="AB41" s="162" t="s">
        <v>514</v>
      </c>
      <c r="AC41" s="183">
        <v>3000</v>
      </c>
      <c r="AD41" s="162"/>
      <c r="AE41" s="190"/>
    </row>
    <row r="42" spans="1:31" ht="63" x14ac:dyDescent="0.25">
      <c r="A42" s="95">
        <v>29</v>
      </c>
      <c r="B42" s="90" t="s">
        <v>260</v>
      </c>
      <c r="C42" s="72" t="s">
        <v>261</v>
      </c>
      <c r="D42" s="91" t="s">
        <v>420</v>
      </c>
      <c r="E42" s="91" t="s">
        <v>508</v>
      </c>
      <c r="F42" s="72" t="s">
        <v>66</v>
      </c>
      <c r="G42" s="73" t="s">
        <v>170</v>
      </c>
      <c r="H42" s="72" t="s">
        <v>321</v>
      </c>
      <c r="I42" s="72" t="s">
        <v>171</v>
      </c>
      <c r="J42" s="72" t="s">
        <v>172</v>
      </c>
      <c r="K42" s="76" t="s">
        <v>347</v>
      </c>
      <c r="L42" s="80">
        <v>43709</v>
      </c>
      <c r="M42" s="75" t="s">
        <v>62</v>
      </c>
      <c r="N42" s="75" t="s">
        <v>348</v>
      </c>
      <c r="O42" s="76" t="s">
        <v>349</v>
      </c>
      <c r="P42" s="77" t="s">
        <v>350</v>
      </c>
      <c r="Q42" s="75" t="s">
        <v>62</v>
      </c>
      <c r="R42" s="75" t="s">
        <v>351</v>
      </c>
      <c r="S42" s="78" t="s">
        <v>62</v>
      </c>
      <c r="T42" s="79">
        <v>7180</v>
      </c>
      <c r="U42" s="79">
        <v>0</v>
      </c>
      <c r="V42" s="79">
        <v>2500</v>
      </c>
      <c r="W42" s="169">
        <v>7180</v>
      </c>
      <c r="X42" s="169">
        <v>4680</v>
      </c>
      <c r="Y42" s="154">
        <f t="shared" si="4"/>
        <v>0.65181058495821731</v>
      </c>
      <c r="Z42" s="197" t="s">
        <v>56</v>
      </c>
      <c r="AA42" s="197" t="s">
        <v>418</v>
      </c>
      <c r="AB42" s="162" t="s">
        <v>514</v>
      </c>
      <c r="AC42" s="183">
        <v>4680</v>
      </c>
      <c r="AD42" s="162"/>
      <c r="AE42" s="190"/>
    </row>
    <row r="43" spans="1:31" ht="63" thickBot="1" x14ac:dyDescent="0.3">
      <c r="A43" s="96">
        <v>31</v>
      </c>
      <c r="B43" s="97" t="s">
        <v>264</v>
      </c>
      <c r="C43" s="82" t="s">
        <v>265</v>
      </c>
      <c r="D43" s="98" t="s">
        <v>420</v>
      </c>
      <c r="E43" s="98" t="s">
        <v>508</v>
      </c>
      <c r="F43" s="82" t="s">
        <v>68</v>
      </c>
      <c r="G43" s="83" t="s">
        <v>170</v>
      </c>
      <c r="H43" s="82" t="s">
        <v>321</v>
      </c>
      <c r="I43" s="82" t="s">
        <v>171</v>
      </c>
      <c r="J43" s="82" t="s">
        <v>172</v>
      </c>
      <c r="K43" s="84" t="s">
        <v>356</v>
      </c>
      <c r="L43" s="85">
        <v>41883</v>
      </c>
      <c r="M43" s="86" t="s">
        <v>62</v>
      </c>
      <c r="N43" s="86" t="s">
        <v>145</v>
      </c>
      <c r="O43" s="84" t="s">
        <v>357</v>
      </c>
      <c r="P43" s="87" t="s">
        <v>358</v>
      </c>
      <c r="Q43" s="86" t="s">
        <v>61</v>
      </c>
      <c r="R43" s="86" t="s">
        <v>62</v>
      </c>
      <c r="S43" s="150" t="s">
        <v>61</v>
      </c>
      <c r="T43" s="88">
        <v>151620</v>
      </c>
      <c r="U43" s="88">
        <v>0</v>
      </c>
      <c r="V43" s="88">
        <v>146620</v>
      </c>
      <c r="W43" s="177">
        <v>151620</v>
      </c>
      <c r="X43" s="177">
        <v>5000</v>
      </c>
      <c r="Y43" s="159">
        <f t="shared" si="4"/>
        <v>3.2977179791584224E-2</v>
      </c>
      <c r="Z43" s="202" t="s">
        <v>57</v>
      </c>
      <c r="AA43" s="202" t="s">
        <v>26</v>
      </c>
      <c r="AB43" s="167" t="s">
        <v>514</v>
      </c>
      <c r="AC43" s="188">
        <v>5000</v>
      </c>
      <c r="AD43" s="167"/>
      <c r="AE43" s="195"/>
    </row>
    <row r="44" spans="1:31" ht="36.6" thickBot="1" x14ac:dyDescent="0.3">
      <c r="A44" s="11"/>
      <c r="B44" s="8"/>
      <c r="C44" s="12"/>
      <c r="D44" s="12"/>
      <c r="E44" s="13"/>
      <c r="F44" s="8"/>
      <c r="G44" s="14"/>
      <c r="H44" s="8"/>
      <c r="I44" s="8"/>
      <c r="J44" s="8"/>
      <c r="K44" s="10"/>
      <c r="L44" s="15"/>
      <c r="M44" s="16"/>
      <c r="N44" s="16"/>
      <c r="O44" s="16"/>
      <c r="P44" s="16"/>
      <c r="Q44" s="16"/>
      <c r="R44" s="17"/>
      <c r="S44" s="18"/>
      <c r="T44" s="10"/>
      <c r="U44" s="7"/>
      <c r="V44" s="146" t="s">
        <v>21</v>
      </c>
      <c r="W44" s="178">
        <f>SUM(W17:W43)</f>
        <v>560400.4</v>
      </c>
      <c r="X44" s="180">
        <f>SUM(X2:X43)</f>
        <v>172116.4</v>
      </c>
      <c r="Y44" s="160">
        <f>X44/W44</f>
        <v>0.30713111553810452</v>
      </c>
      <c r="Z44" s="19"/>
      <c r="AA44" s="21"/>
      <c r="AB44" s="147" t="s">
        <v>22</v>
      </c>
      <c r="AC44" s="151">
        <f>SUM(AC17:AC43)</f>
        <v>88630</v>
      </c>
      <c r="AD44" s="148"/>
      <c r="AE44" s="181">
        <f>SUM(AE2:AE43)</f>
        <v>0</v>
      </c>
    </row>
    <row r="47" spans="1:31" x14ac:dyDescent="0.25">
      <c r="X47" s="56"/>
    </row>
    <row r="48" spans="1:31" ht="13.8" thickBot="1" x14ac:dyDescent="0.3"/>
    <row r="49" spans="4:5" ht="31.8" thickBot="1" x14ac:dyDescent="0.65">
      <c r="D49" s="55">
        <v>9</v>
      </c>
      <c r="E49" s="54">
        <v>37700</v>
      </c>
    </row>
    <row r="50" spans="4:5" ht="31.8" thickBot="1" x14ac:dyDescent="0.65">
      <c r="D50" s="55">
        <v>6</v>
      </c>
      <c r="E50" s="54">
        <v>22200</v>
      </c>
    </row>
    <row r="51" spans="4:5" ht="31.8" thickBot="1" x14ac:dyDescent="0.65">
      <c r="D51" s="55">
        <v>7</v>
      </c>
      <c r="E51" s="54">
        <v>27450</v>
      </c>
    </row>
    <row r="52" spans="4:5" ht="31.8" thickBot="1" x14ac:dyDescent="0.65">
      <c r="D52" s="55">
        <v>13</v>
      </c>
      <c r="E52" s="54">
        <v>58086</v>
      </c>
    </row>
    <row r="53" spans="4:5" ht="31.8" thickBot="1" x14ac:dyDescent="0.65">
      <c r="D53" s="55">
        <v>7</v>
      </c>
      <c r="E53" s="54">
        <v>26680</v>
      </c>
    </row>
    <row r="54" spans="4:5" x14ac:dyDescent="0.25">
      <c r="D54" s="1">
        <f>SUM(D49:D53)</f>
        <v>42</v>
      </c>
      <c r="E54" s="1">
        <f>SUM(E49:E53)</f>
        <v>172116</v>
      </c>
    </row>
  </sheetData>
  <autoFilter ref="G1:G44" xr:uid="{B36C56E0-EBCA-48D5-88A6-8474354E111B}"/>
  <conditionalFormatting sqref="AB1:AB1048576">
    <cfRule type="cellIs" dxfId="7" priority="9" operator="equal">
      <formula>"B"</formula>
    </cfRule>
    <cfRule type="cellIs" dxfId="6" priority="10" operator="equal">
      <formula>"A-"</formula>
    </cfRule>
    <cfRule type="cellIs" dxfId="5" priority="11" operator="equal">
      <formula>"A"</formula>
    </cfRule>
    <cfRule type="cellIs" dxfId="4" priority="12" operator="equal">
      <formula>"A+"</formula>
    </cfRule>
  </conditionalFormatting>
  <conditionalFormatting sqref="AD2:AD43">
    <cfRule type="cellIs" dxfId="3" priority="1" operator="equal">
      <formula>"B"</formula>
    </cfRule>
    <cfRule type="cellIs" dxfId="2" priority="2" operator="equal">
      <formula>"A-"</formula>
    </cfRule>
    <cfRule type="cellIs" dxfId="1" priority="3" operator="equal">
      <formula>"A"</formula>
    </cfRule>
    <cfRule type="cellIs" dxfId="0" priority="4" operator="equal">
      <formula>"A+"</formula>
    </cfRule>
  </conditionalFormatting>
  <dataValidations count="3">
    <dataValidation type="list" allowBlank="1" showInputMessage="1" sqref="AA2:AA43" xr:uid="{5A3A9A80-6A2E-4952-BEA3-60D4F4E4AC48}">
      <formula1>liste_CAc</formula1>
    </dataValidation>
    <dataValidation type="list" allowBlank="1" showInputMessage="1" showErrorMessage="1" sqref="Z2:Z43" xr:uid="{C1E73B6B-7A16-4942-A5D1-E412AC185D1C}">
      <formula1>avis_labo</formula1>
    </dataValidation>
    <dataValidation type="list" allowBlank="1" showInputMessage="1" showErrorMessage="1" sqref="F2:F43" xr:uid="{75C1BC11-FA53-497A-BF7E-E4286E4FB70B}">
      <formula1>type</formula1>
    </dataValidation>
  </dataValidations>
  <hyperlinks>
    <hyperlink ref="E17" location="'RÉSUMÉS labo colloques'!I2" display="Avis laboratoire " xr:uid="{6763E698-EFA7-4B59-96C5-E2A1D7ADC37A}"/>
    <hyperlink ref="D17" location="'RÉSUMÉS labo colloques'!H2" display="Résumé projet " xr:uid="{39846108-6CA5-4477-BA75-EC785E33CDFE}"/>
    <hyperlink ref="E18" location="'RÉSUMÉS labo colloques'!I3" display="Avis laboratoire " xr:uid="{3B007B28-7DFF-4572-8D09-E047BAD2E7FA}"/>
    <hyperlink ref="E19" location="'RÉSUMÉS labo colloques'!I43" display="Avis laboratoire " xr:uid="{574F0627-1EEA-4250-BF93-39A7C6932C4A}"/>
    <hyperlink ref="D18" location="'RÉSUMÉS labo colloques'!H3" display="Résumé projet " xr:uid="{76C02E1E-5D26-4D78-81DE-270C567834B2}"/>
    <hyperlink ref="D19" location="'RÉSUMÉS labo colloques'!H43" display="Résumé projet " xr:uid="{2AE44BF0-DC74-4180-842D-3E94D6C13F51}"/>
    <hyperlink ref="E9" location="'RÉSUMÉS labo colloques'!I4" display="Avis laboratoire " xr:uid="{89BF83FE-758F-4E72-9CC6-77F3C9084734}"/>
    <hyperlink ref="E24" location="'RÉSUMÉS labo colloques'!I5" display="Avis laboratoire " xr:uid="{86D7BD9A-0201-4833-9C26-C00621A9601E}"/>
    <hyperlink ref="E14" location="'RÉSUMÉS labo colloques'!I6" display="Avis laboratoire " xr:uid="{64E4FB1F-8F70-4C80-883F-69078A21C74F}"/>
    <hyperlink ref="E29" location="'RÉSUMÉS labo colloques'!I7" display="Avis laboratoire " xr:uid="{59193709-05CD-4DFA-B506-E9258808335B}"/>
    <hyperlink ref="E30" location="'RÉSUMÉS labo colloques'!I8" display="Avis laboratoire " xr:uid="{365832D7-588B-4680-AA37-167664E421C4}"/>
    <hyperlink ref="E7" location="'RÉSUMÉS labo colloques'!I9" display="Avis laboratoire " xr:uid="{5FCAAC40-3050-4083-B81D-78A1E008CD69}"/>
    <hyperlink ref="E11" location="'RÉSUMÉS labo colloques'!I10" display="Avis laboratoire " xr:uid="{4C99B6FA-38F2-4311-96EF-5D61EB2F988F}"/>
    <hyperlink ref="E22" location="'RÉSUMÉS labo colloques'!I11" display="Avis laboratoire " xr:uid="{D4FA1403-16B6-4AAE-B1BB-AD9A6C2AFE8C}"/>
    <hyperlink ref="E39" location="'RÉSUMÉS labo colloques'!I12" display="Avis laboratoire " xr:uid="{EFCC2C7C-C79F-482B-BDE2-E3DEF89440E8}"/>
    <hyperlink ref="E15" location="'RÉSUMÉS labo colloques'!I13" display="Avis laboratoire " xr:uid="{07644738-57E4-406A-A20A-D82831A71E7C}"/>
    <hyperlink ref="E40" location="'RÉSUMÉS labo colloques'!I15" display="Avis laboratoire " xr:uid="{7F501162-5CA3-4605-97B9-65F59A4DA7FA}"/>
    <hyperlink ref="E23" location="'RÉSUMÉS labo colloques'!I15" display="Avis laboratoire " xr:uid="{8055BDA1-37F4-497E-BCBB-10C71980E206}"/>
    <hyperlink ref="E5" location="'RÉSUMÉS labo colloques'!I16" display="Avis laboratoire " xr:uid="{28C4B842-1F4B-46EC-9E4E-1D084D34D91B}"/>
    <hyperlink ref="E41" location="'RÉSUMÉS labo colloques'!I17" display="Avis laboratoire " xr:uid="{D48D381E-3528-4EB4-8BC9-F4B33C1685EE}"/>
    <hyperlink ref="E20" location="'RÉSUMÉS labo colloques'!I18" display="Avis laboratoire " xr:uid="{916D981A-C296-45C9-B030-2B3638BEA69B}"/>
    <hyperlink ref="E25" location="'RÉSUMÉS labo colloques'!I19" display="Avis laboratoire " xr:uid="{131FDED7-C574-48EA-A56A-9EA8DB724000}"/>
    <hyperlink ref="E8" location="'RÉSUMÉS labo colloques'!I20" display="Avis laboratoire " xr:uid="{57F33507-0F76-4622-A6F2-2BB480932770}"/>
    <hyperlink ref="E10" location="'RÉSUMÉS labo colloques'!I21" display="Avis laboratoire " xr:uid="{87900C9D-534F-46DB-BDFD-242E7E2C8568}"/>
    <hyperlink ref="E12" location="'RÉSUMÉS labo colloques'!I22" display="Avis laboratoire " xr:uid="{BC52A01D-D13E-4BF0-B422-3868395FA070}"/>
    <hyperlink ref="E6" location="'RÉSUMÉS labo colloques'!I23" display="Avis laboratoire " xr:uid="{6D378CE7-5430-45CB-9127-BE477A45F12A}"/>
    <hyperlink ref="E31" location="'RÉSUMÉS labo colloques'!I24" display="Avis laboratoire " xr:uid="{05D49666-790A-4676-B24C-736B2C2C616D}"/>
    <hyperlink ref="E38" location="'RÉSUMÉS labo colloques'!I25" display="Avis laboratoire " xr:uid="{8B5603FD-17FF-4562-8145-1A3C3FC15860}"/>
    <hyperlink ref="E32" location="'RÉSUMÉS labo colloques'!I26" display="Avis laboratoire " xr:uid="{CAB926F9-FB17-43D7-BEDF-8C8353B4E64F}"/>
    <hyperlink ref="E33" location="'RÉSUMÉS labo colloques'!I27" display="Avis laboratoire " xr:uid="{BA504FCC-9D46-434C-9096-6648F736B749}"/>
    <hyperlink ref="E36" location="'RÉSUMÉS labo colloques'!I28" display="Avis laboratoire " xr:uid="{F797A157-6045-4DF2-B298-EE72BB65CE7A}"/>
    <hyperlink ref="E16" location="'RÉSUMÉS labo colloques'!I29" display="Avis laboratoire " xr:uid="{8D03A9E8-5F3B-4558-90BD-765F50B67750}"/>
    <hyperlink ref="E42" location="'RÉSUMÉS labo colloques'!I30" display="Avis laboratoire " xr:uid="{82811016-7C23-4828-871D-A729255BF8AD}"/>
    <hyperlink ref="E3" location="'RÉSUMÉS labo colloques'!I31" display="Avis laboratoire " xr:uid="{36EB7E0F-16D7-4890-9C21-755A2254DF9A}"/>
    <hyperlink ref="E43" location="'RÉSUMÉS labo colloques'!I32" display="Avis laboratoire " xr:uid="{336C67DF-8B2D-4658-B716-AAD304008AFE}"/>
    <hyperlink ref="E4" location="'RÉSUMÉS labo colloques'!I33" display="Avis laboratoire " xr:uid="{0842107A-3D30-4105-9EA4-2A435D8F459D}"/>
    <hyperlink ref="E35" location="'RÉSUMÉS labo colloques'!I34" display="Avis laboratoire " xr:uid="{3E0A74B7-13B9-4BF0-AC3D-D98AFD9B55F5}"/>
    <hyperlink ref="E26" location="'RÉSUMÉS labo colloques'!I35" display="Avis laboratoire " xr:uid="{01626E57-6681-4DAC-BD83-B063AA1BC86C}"/>
    <hyperlink ref="E27" location="'RÉSUMÉS labo colloques'!I36" display="Avis laboratoire " xr:uid="{A05A9D68-F0F7-4AB0-8B98-D15755C1886A}"/>
    <hyperlink ref="E13" location="'RÉSUMÉS labo colloques'!I37" display="Avis laboratoire " xr:uid="{6FDBAA70-AC44-4418-8992-A29F1B2EF602}"/>
    <hyperlink ref="E28" location="'RÉSUMÉS labo colloques'!I38" display="Avis laboratoire " xr:uid="{7DC33FF9-4188-427B-85CD-B5629676E2C4}"/>
    <hyperlink ref="E34" location="'RÉSUMÉS labo colloques'!I39" display="Avis laboratoire " xr:uid="{D66E3497-8CB1-4223-856C-6F2E1FA03DFB}"/>
    <hyperlink ref="E37" location="'RÉSUMÉS labo colloques'!I40" display="Avis laboratoire " xr:uid="{45E25288-B764-40EA-A236-9EB3B6E01DE1}"/>
    <hyperlink ref="E21" location="'RÉSUMÉS labo colloques'!I41" display="Avis laboratoire " xr:uid="{E2296A36-A9EE-4754-BCB1-3FE26E47ADFB}"/>
    <hyperlink ref="E2" location="'RÉSUMÉS labo colloques'!I42" display="Avis laboratoire " xr:uid="{79E87D4D-6B75-4D16-A0AB-764611958DBE}"/>
    <hyperlink ref="D9" location="'RÉSUMÉS labo colloques'!H4" display="Résumé projet " xr:uid="{43A994F7-4636-44C3-85EA-A72B310FFBDC}"/>
    <hyperlink ref="D24" location="'RÉSUMÉS labo colloques'!H5" display="Résumé projet " xr:uid="{84AD7DCB-0B27-4D7A-B227-604013186451}"/>
    <hyperlink ref="D14" location="'RÉSUMÉS labo colloques'!H6" display="Résumé projet " xr:uid="{07E5CE7F-F888-41EE-B86B-8042519CD0F6}"/>
    <hyperlink ref="D29" location="'RÉSUMÉS labo colloques'!H7" display="Résumé projet " xr:uid="{0A859EB7-D9D9-4F9D-8947-3E32FBF36BDF}"/>
    <hyperlink ref="D30" location="'RÉSUMÉS labo colloques'!H8" display="Résumé projet " xr:uid="{5BA9928E-34D3-4E31-AB84-0B7CBA130DD4}"/>
    <hyperlink ref="D7" location="'RÉSUMÉS labo colloques'!H9" display="Résumé projet " xr:uid="{F73F32B0-711B-47A6-AD6D-1A643D79D892}"/>
    <hyperlink ref="D11" location="'RÉSUMÉS labo colloques'!H10" display="Résumé projet " xr:uid="{268F6409-EC1E-4B90-AC44-5E8BECB11147}"/>
    <hyperlink ref="D22" location="'RÉSUMÉS labo colloques'!H11" display="Résumé projet " xr:uid="{90FB269C-56CD-42AE-8EC7-DA4DF48AB239}"/>
    <hyperlink ref="D39" location="'RÉSUMÉS labo colloques'!H12" display="Résumé projet " xr:uid="{90C75827-F16A-43B8-B000-26420118EF8C}"/>
    <hyperlink ref="D15" location="'RÉSUMÉS labo colloques'!H13" display="Résumé projet " xr:uid="{A9FCEAC7-6D1C-43F6-8B08-EFF3721D8DF7}"/>
    <hyperlink ref="D40" location="'RÉSUMÉS labo colloques'!H14" display="Résumé projet " xr:uid="{0B5EC846-AD55-4CC3-8F03-34C0245844A7}"/>
    <hyperlink ref="D23" location="'RÉSUMÉS labo colloques'!H15" display="Résumé projet " xr:uid="{E9AA81EE-C6A8-4EFF-933C-0A720B3ECA59}"/>
    <hyperlink ref="D5" location="'RÉSUMÉS labo colloques'!H16" display="Résumé projet " xr:uid="{2A252413-2DB4-4DB1-886E-577A0039D1E3}"/>
    <hyperlink ref="D41" location="'RÉSUMÉS labo colloques'!H17" display="Résumé projet " xr:uid="{8728972C-68F2-4E7F-9735-D2EA8B8D95A5}"/>
    <hyperlink ref="D20" location="'RÉSUMÉS labo colloques'!H18" display="Résumé projet " xr:uid="{62C314C5-B7F5-43A3-A3CA-CAEFF50F45CF}"/>
    <hyperlink ref="D25" location="'RÉSUMÉS labo colloques'!H19" display="Résumé projet " xr:uid="{A65A2EEF-B725-4E71-A23D-B8EAE80D9B7E}"/>
    <hyperlink ref="D8" location="'RÉSUMÉS labo colloques'!H20" display="Résumé projet " xr:uid="{BC9FCDAA-BEDE-4A83-950D-00E05D483E29}"/>
    <hyperlink ref="D10" location="'RÉSUMÉS labo colloques'!H21" display="Résumé projet " xr:uid="{9728068E-B981-40AF-94D9-08067343C310}"/>
    <hyperlink ref="D12" location="'RÉSUMÉS labo colloques'!H22" display="Résumé projet " xr:uid="{D1A74D1E-C864-4758-A82E-ACD1FDE740EA}"/>
    <hyperlink ref="D6" location="'RÉSUMÉS labo colloques'!H23" display="Résumé projet " xr:uid="{18E8BFBE-2185-4908-B310-B960B13AC4AE}"/>
    <hyperlink ref="D31" location="'RÉSUMÉS labo colloques'!H24" display="Résumé projet " xr:uid="{F5EC8C8A-195B-4724-B88A-3DD1F284951B}"/>
    <hyperlink ref="D38" location="'RÉSUMÉS labo colloques'!H25" display="Résumé projet " xr:uid="{6FF1A325-E8A0-48EB-BFFB-2E235A249709}"/>
    <hyperlink ref="D32" location="'RÉSUMÉS labo colloques'!H26" display="Résumé projet " xr:uid="{4C1D8411-1833-477D-BAD4-483BCB25B1B9}"/>
    <hyperlink ref="D33" location="'RÉSUMÉS labo colloques'!H27" display="Résumé projet " xr:uid="{912FA3C3-80FF-41C2-8CA9-3CF96D58101B}"/>
    <hyperlink ref="D36" location="'RÉSUMÉS labo colloques'!H28" display="Résumé projet " xr:uid="{3EF1DF7B-9381-4D04-84C4-E81AFCCADE8B}"/>
    <hyperlink ref="D16" location="'RÉSUMÉS labo colloques'!H29" display="Résumé projet " xr:uid="{AAAAD76C-8C86-49A5-9D2E-BD72B6D0013D}"/>
    <hyperlink ref="D42" location="'RÉSUMÉS labo colloques'!H30" display="Résumé projet " xr:uid="{BA986B1A-286F-4B75-A979-E3E54A740ECE}"/>
    <hyperlink ref="D3" location="'RÉSUMÉS labo colloques'!H31" display="Résumé projet " xr:uid="{A1CD1894-D817-4573-AEE5-A045DB28FA06}"/>
    <hyperlink ref="D43" location="'RÉSUMÉS labo colloques'!H32" display="Résumé projet " xr:uid="{8345509C-CDF0-4958-A039-EAE8E290BBA6}"/>
    <hyperlink ref="D4" location="'RÉSUMÉS labo colloques'!H33" display="Résumé projet " xr:uid="{6D43BE22-8631-4BA7-8F0A-F8695FED0346}"/>
    <hyperlink ref="D35" location="'RÉSUMÉS labo colloques'!H34" display="Résumé projet " xr:uid="{1480B43C-A347-487A-ABC5-8A4D3413ACC9}"/>
    <hyperlink ref="D26" location="'RÉSUMÉS labo colloques'!H35" display="Résumé projet " xr:uid="{2B526C16-99FB-4CBC-9FD4-18EA16EAC346}"/>
    <hyperlink ref="D27" location="'RÉSUMÉS labo colloques'!H36" display="Résumé projet " xr:uid="{ED6FBB25-0D4F-4EAB-8FBC-BD853CEABC88}"/>
    <hyperlink ref="D13" location="'RÉSUMÉS labo colloques'!H37" display="Résumé projet " xr:uid="{9BBA88C2-BB49-4F02-9E3B-25D8136B305E}"/>
    <hyperlink ref="D28" location="'RÉSUMÉS labo colloques'!H38" display="Résumé projet " xr:uid="{4D03062F-5D31-4A8F-8594-044D8C21D832}"/>
    <hyperlink ref="D34" location="'RÉSUMÉS labo colloques'!H39" display="Résumé projet " xr:uid="{DF10909B-EF08-42E7-A3F6-859EB118619B}"/>
    <hyperlink ref="D37" location="'RÉSUMÉS labo colloques'!H40" display="Résumé projet " xr:uid="{A3DD2C1A-6AB7-4A4B-A969-3BE655B03A30}"/>
    <hyperlink ref="D21" location="'RÉSUMÉS labo colloques'!H41" display="Résumé projet " xr:uid="{56D2D850-BAED-4735-90B0-5E7E8772EDB3}"/>
    <hyperlink ref="D2" location="'RÉSUMÉS labo colloques'!H42" display="Résumé projet " xr:uid="{395F8BE4-F109-4FC5-AA28-3B0531CCF143}"/>
  </hyperlinks>
  <printOptions horizontalCentered="1" verticalCentered="1"/>
  <pageMargins left="0.25" right="0.25" top="0.75" bottom="0.75" header="0.3" footer="0.3"/>
  <pageSetup paperSize="8" scale="12" firstPageNumber="0" fitToWidth="0" pageOrder="overThenDown" orientation="landscape" verticalDpi="300" r:id="rId1"/>
  <headerFooter alignWithMargins="0">
    <oddHeader>&amp;C&amp;"Arial,Gras"&amp;14&amp;A</oddHead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72C470-90E6-4F02-9F34-5E38794A2C33}">
  <sheetPr>
    <tabColor theme="7" tint="0.79998168889431442"/>
    <pageSetUpPr fitToPage="1"/>
  </sheetPr>
  <dimension ref="A1:I44"/>
  <sheetViews>
    <sheetView topLeftCell="B1" zoomScale="70" zoomScaleNormal="70" zoomScaleSheetLayoutView="100" workbookViewId="0">
      <pane xSplit="2" ySplit="1" topLeftCell="I23" activePane="bottomRight" state="frozen"/>
      <selection activeCell="B1" sqref="B1"/>
      <selection pane="topRight" activeCell="D1" sqref="D1"/>
      <selection pane="bottomLeft" activeCell="B2" sqref="B2"/>
      <selection pane="bottomRight" activeCell="I23" sqref="I23"/>
    </sheetView>
  </sheetViews>
  <sheetFormatPr baseColWidth="10" defaultColWidth="21.6640625" defaultRowHeight="13.2" x14ac:dyDescent="0.25"/>
  <cols>
    <col min="1" max="1" width="23.44140625" style="1" hidden="1" customWidth="1"/>
    <col min="2" max="2" width="13.109375" style="1" bestFit="1" customWidth="1"/>
    <col min="3" max="3" width="30.5546875" style="1" customWidth="1"/>
    <col min="4" max="4" width="23.44140625" style="1" customWidth="1"/>
    <col min="5" max="5" width="21" style="2" customWidth="1"/>
    <col min="6" max="6" width="34.5546875" style="1" customWidth="1"/>
    <col min="7" max="7" width="20.33203125" style="5" customWidth="1"/>
    <col min="8" max="8" width="175.6640625" style="5" customWidth="1"/>
    <col min="9" max="9" width="209.6640625" style="1" customWidth="1"/>
    <col min="10" max="16384" width="21.6640625" style="1"/>
  </cols>
  <sheetData>
    <row r="1" spans="1:9" s="43" customFormat="1" ht="72.75" customHeight="1" thickBot="1" x14ac:dyDescent="0.3">
      <c r="A1" s="38" t="s">
        <v>59</v>
      </c>
      <c r="B1" s="39" t="s">
        <v>0</v>
      </c>
      <c r="C1" s="40" t="s">
        <v>1</v>
      </c>
      <c r="D1" s="41" t="s">
        <v>3</v>
      </c>
      <c r="E1" s="41" t="s">
        <v>4</v>
      </c>
      <c r="F1" s="44" t="s">
        <v>43</v>
      </c>
      <c r="G1" s="50" t="s">
        <v>19</v>
      </c>
      <c r="H1" s="42" t="s">
        <v>465</v>
      </c>
      <c r="I1" s="45" t="s">
        <v>45</v>
      </c>
    </row>
    <row r="2" spans="1:9" ht="90.6" thickTop="1" x14ac:dyDescent="0.3">
      <c r="A2" s="24" t="e">
        <f>#REF!&amp;"_"&amp;COUNTIF(#REF!,#REF!)</f>
        <v>#REF!</v>
      </c>
      <c r="B2" s="25">
        <v>1</v>
      </c>
      <c r="C2" s="46" t="s">
        <v>63</v>
      </c>
      <c r="D2" s="26" t="s">
        <v>65</v>
      </c>
      <c r="E2" s="27" t="str">
        <f>'VOLET COLLOQUES'!G17</f>
        <v>IPMC</v>
      </c>
      <c r="F2" s="9">
        <f>'VOLET COLLOQUES'!X17</f>
        <v>5000</v>
      </c>
      <c r="G2" s="9" t="s">
        <v>56</v>
      </c>
      <c r="H2" s="37" t="s">
        <v>466</v>
      </c>
      <c r="I2" s="37" t="s">
        <v>419</v>
      </c>
    </row>
    <row r="3" spans="1:9" ht="144" x14ac:dyDescent="0.3">
      <c r="A3" s="24" t="e">
        <f>#REF!&amp;"_"&amp;COUNTIF(#REF!,#REF!)</f>
        <v>#REF!</v>
      </c>
      <c r="B3" s="28">
        <v>2</v>
      </c>
      <c r="C3" s="47" t="s">
        <v>259</v>
      </c>
      <c r="D3" s="29" t="s">
        <v>68</v>
      </c>
      <c r="E3" s="30" t="str">
        <f>'VOLET COLLOQUES'!G18</f>
        <v>C3M</v>
      </c>
      <c r="F3" s="6">
        <f>'VOLET COLLOQUES'!X18</f>
        <v>5000</v>
      </c>
      <c r="G3" s="6" t="s">
        <v>56</v>
      </c>
      <c r="H3" s="31" t="s">
        <v>467</v>
      </c>
      <c r="I3" s="31" t="s">
        <v>424</v>
      </c>
    </row>
    <row r="4" spans="1:9" ht="240" customHeight="1" x14ac:dyDescent="0.3">
      <c r="A4" s="24" t="e">
        <f>#REF!&amp;"_"&amp;COUNTIF(#REF!,#REF!)</f>
        <v>#REF!</v>
      </c>
      <c r="B4" s="28">
        <v>3</v>
      </c>
      <c r="C4" s="47" t="s">
        <v>82</v>
      </c>
      <c r="D4" s="29" t="s">
        <v>67</v>
      </c>
      <c r="E4" s="30" t="str">
        <f>'VOLET COLLOQUES'!G9</f>
        <v>GEOAZUR</v>
      </c>
      <c r="F4" s="6">
        <f>'VOLET COLLOQUES'!X9</f>
        <v>5000</v>
      </c>
      <c r="G4" s="6" t="s">
        <v>56</v>
      </c>
      <c r="H4" s="31" t="s">
        <v>468</v>
      </c>
      <c r="I4" s="31" t="s">
        <v>425</v>
      </c>
    </row>
    <row r="5" spans="1:9" ht="140.4" customHeight="1" x14ac:dyDescent="0.3">
      <c r="A5" s="24" t="e">
        <f>#REF!&amp;"_"&amp;COUNTIF(#REF!,#REF!)</f>
        <v>#REF!</v>
      </c>
      <c r="B5" s="28">
        <v>4</v>
      </c>
      <c r="C5" s="47" t="s">
        <v>96</v>
      </c>
      <c r="D5" s="29" t="s">
        <v>68</v>
      </c>
      <c r="E5" s="30" t="str">
        <f>'VOLET COLLOQUES'!G24</f>
        <v>MSHS-SUD EST</v>
      </c>
      <c r="F5" s="6">
        <f>'VOLET COLLOQUES'!X24</f>
        <v>5000</v>
      </c>
      <c r="G5" s="6" t="s">
        <v>56</v>
      </c>
      <c r="H5" s="31" t="s">
        <v>469</v>
      </c>
      <c r="I5" s="31" t="s">
        <v>426</v>
      </c>
    </row>
    <row r="6" spans="1:9" ht="123.75" customHeight="1" x14ac:dyDescent="0.3">
      <c r="A6" s="24" t="e">
        <f>#REF!&amp;"_"&amp;COUNTIF(#REF!,#REF!)</f>
        <v>#REF!</v>
      </c>
      <c r="B6" s="28">
        <v>5</v>
      </c>
      <c r="C6" s="47" t="s">
        <v>104</v>
      </c>
      <c r="D6" s="29" t="s">
        <v>68</v>
      </c>
      <c r="E6" s="30" t="str">
        <f>'VOLET COLLOQUES'!G14</f>
        <v>I3S</v>
      </c>
      <c r="F6" s="6">
        <f>'VOLET COLLOQUES'!X14</f>
        <v>2000</v>
      </c>
      <c r="G6" s="6" t="s">
        <v>56</v>
      </c>
      <c r="H6" s="31" t="s">
        <v>470</v>
      </c>
      <c r="I6" s="31" t="s">
        <v>427</v>
      </c>
    </row>
    <row r="7" spans="1:9" ht="368.4" customHeight="1" x14ac:dyDescent="0.3">
      <c r="A7" s="24" t="e">
        <f>#REF!&amp;"_"&amp;COUNTIF(#REF!,#REF!)</f>
        <v>#REF!</v>
      </c>
      <c r="B7" s="28">
        <v>6</v>
      </c>
      <c r="C7" s="47" t="s">
        <v>112</v>
      </c>
      <c r="D7" s="29" t="s">
        <v>68</v>
      </c>
      <c r="E7" s="30" t="str">
        <f>'VOLET COLLOQUES'!G29</f>
        <v>CEPAM</v>
      </c>
      <c r="F7" s="6">
        <f>'VOLET COLLOQUES'!X29</f>
        <v>5000</v>
      </c>
      <c r="G7" s="6" t="s">
        <v>56</v>
      </c>
      <c r="H7" s="31" t="s">
        <v>471</v>
      </c>
      <c r="I7" s="31" t="s">
        <v>428</v>
      </c>
    </row>
    <row r="8" spans="1:9" ht="319.2" customHeight="1" x14ac:dyDescent="0.3">
      <c r="A8" s="24" t="e">
        <f>#REF!&amp;"_"&amp;COUNTIF(#REF!,#REF!)</f>
        <v>#REF!</v>
      </c>
      <c r="B8" s="28">
        <v>7</v>
      </c>
      <c r="C8" s="47" t="s">
        <v>117</v>
      </c>
      <c r="D8" s="29" t="s">
        <v>68</v>
      </c>
      <c r="E8" s="30" t="str">
        <f>'VOLET COLLOQUES'!G30</f>
        <v>CEPAM</v>
      </c>
      <c r="F8" s="6">
        <f>'VOLET COLLOQUES'!X30</f>
        <v>4000</v>
      </c>
      <c r="G8" s="6" t="s">
        <v>56</v>
      </c>
      <c r="H8" s="31" t="s">
        <v>472</v>
      </c>
      <c r="I8" s="31" t="s">
        <v>429</v>
      </c>
    </row>
    <row r="9" spans="1:9" ht="134.4" customHeight="1" x14ac:dyDescent="0.3">
      <c r="A9" s="24" t="e">
        <f>#REF!&amp;"_"&amp;COUNTIF(#REF!,#REF!)</f>
        <v>#REF!</v>
      </c>
      <c r="B9" s="28">
        <v>8</v>
      </c>
      <c r="C9" s="47" t="s">
        <v>122</v>
      </c>
      <c r="D9" s="29" t="s">
        <v>65</v>
      </c>
      <c r="E9" s="30" t="str">
        <f>'VOLET COLLOQUES'!G7</f>
        <v>GEOAZUR</v>
      </c>
      <c r="F9" s="6">
        <f>'VOLET COLLOQUES'!X7</f>
        <v>5000</v>
      </c>
      <c r="G9" s="6" t="s">
        <v>57</v>
      </c>
      <c r="H9" s="31" t="s">
        <v>473</v>
      </c>
      <c r="I9" s="31" t="s">
        <v>430</v>
      </c>
    </row>
    <row r="10" spans="1:9" ht="54" x14ac:dyDescent="0.3">
      <c r="A10" s="24" t="e">
        <f>#REF!&amp;"_"&amp;COUNTIF(#REF!,#REF!)</f>
        <v>#REF!</v>
      </c>
      <c r="B10" s="28">
        <v>9</v>
      </c>
      <c r="C10" s="47" t="s">
        <v>129</v>
      </c>
      <c r="D10" s="29" t="s">
        <v>65</v>
      </c>
      <c r="E10" s="30" t="str">
        <f>'VOLET COLLOQUES'!G11</f>
        <v>LJAD</v>
      </c>
      <c r="F10" s="6">
        <f>'VOLET COLLOQUES'!X11</f>
        <v>5000</v>
      </c>
      <c r="G10" s="6" t="s">
        <v>57</v>
      </c>
      <c r="H10" s="31" t="s">
        <v>474</v>
      </c>
      <c r="I10" s="31" t="s">
        <v>431</v>
      </c>
    </row>
    <row r="11" spans="1:9" ht="90" x14ac:dyDescent="0.3">
      <c r="A11" s="24" t="e">
        <f>#REF!&amp;"_"&amp;COUNTIF(#REF!,#REF!)</f>
        <v>#REF!</v>
      </c>
      <c r="B11" s="28">
        <v>10</v>
      </c>
      <c r="C11" s="47" t="s">
        <v>138</v>
      </c>
      <c r="D11" s="29" t="s">
        <v>65</v>
      </c>
      <c r="E11" s="30" t="str">
        <f>'VOLET COLLOQUES'!G22</f>
        <v>LAMHESS</v>
      </c>
      <c r="F11" s="6">
        <f>'VOLET COLLOQUES'!X22</f>
        <v>2950</v>
      </c>
      <c r="G11" s="6" t="s">
        <v>56</v>
      </c>
      <c r="H11" s="31" t="s">
        <v>475</v>
      </c>
      <c r="I11" s="31" t="s">
        <v>432</v>
      </c>
    </row>
    <row r="12" spans="1:9" ht="156" customHeight="1" x14ac:dyDescent="0.3">
      <c r="A12" s="24" t="e">
        <f>#REF!&amp;"_"&amp;COUNTIF(#REF!,#REF!)</f>
        <v>#REF!</v>
      </c>
      <c r="B12" s="28">
        <v>11</v>
      </c>
      <c r="C12" s="47" t="s">
        <v>410</v>
      </c>
      <c r="D12" s="29" t="s">
        <v>68</v>
      </c>
      <c r="E12" s="30" t="str">
        <f>'VOLET COLLOQUES'!G39</f>
        <v xml:space="preserve">GRM </v>
      </c>
      <c r="F12" s="6">
        <f>'VOLET COLLOQUES'!X39</f>
        <v>3000</v>
      </c>
      <c r="G12" s="6"/>
      <c r="H12" s="31" t="s">
        <v>476</v>
      </c>
      <c r="I12" s="31" t="s">
        <v>433</v>
      </c>
    </row>
    <row r="13" spans="1:9" ht="72" x14ac:dyDescent="0.3">
      <c r="A13" s="24" t="e">
        <f>#REF!&amp;"_"&amp;COUNTIF(#REF!,#REF!)</f>
        <v>#REF!</v>
      </c>
      <c r="B13" s="28">
        <v>12</v>
      </c>
      <c r="C13" s="47" t="s">
        <v>143</v>
      </c>
      <c r="D13" s="29" t="s">
        <v>68</v>
      </c>
      <c r="E13" s="30" t="str">
        <f>'VOLET COLLOQUES'!G15</f>
        <v>I3S</v>
      </c>
      <c r="F13" s="6">
        <f>'VOLET COLLOQUES'!X15</f>
        <v>5000</v>
      </c>
      <c r="G13" s="6" t="s">
        <v>56</v>
      </c>
      <c r="H13" s="31" t="s">
        <v>477</v>
      </c>
      <c r="I13" s="31" t="s">
        <v>434</v>
      </c>
    </row>
    <row r="14" spans="1:9" ht="108" x14ac:dyDescent="0.3">
      <c r="A14" s="24" t="e">
        <f>#REF!&amp;"_"&amp;COUNTIF(#REF!,#REF!)</f>
        <v>#REF!</v>
      </c>
      <c r="B14" s="28">
        <v>13</v>
      </c>
      <c r="C14" s="47" t="s">
        <v>151</v>
      </c>
      <c r="D14" s="29" t="s">
        <v>66</v>
      </c>
      <c r="E14" s="30" t="str">
        <f>'VOLET COLLOQUES'!G40</f>
        <v>GRM</v>
      </c>
      <c r="F14" s="6">
        <f>'VOLET COLLOQUES'!X40</f>
        <v>5000</v>
      </c>
      <c r="G14" s="6" t="s">
        <v>56</v>
      </c>
      <c r="H14" s="31" t="s">
        <v>478</v>
      </c>
      <c r="I14" s="31" t="s">
        <v>435</v>
      </c>
    </row>
    <row r="15" spans="1:9" ht="54" x14ac:dyDescent="0.3">
      <c r="A15" s="24" t="e">
        <f>#REF!&amp;"_"&amp;COUNTIF(#REF!,#REF!)</f>
        <v>#REF!</v>
      </c>
      <c r="B15" s="28">
        <v>14</v>
      </c>
      <c r="C15" s="47" t="s">
        <v>156</v>
      </c>
      <c r="D15" s="29" t="s">
        <v>66</v>
      </c>
      <c r="E15" s="30" t="str">
        <f>'VOLET COLLOQUES'!G23</f>
        <v>LAPCOS</v>
      </c>
      <c r="F15" s="6">
        <f>'VOLET COLLOQUES'!X23</f>
        <v>5000</v>
      </c>
      <c r="G15" s="6" t="s">
        <v>56</v>
      </c>
      <c r="H15" s="31" t="s">
        <v>479</v>
      </c>
      <c r="I15" s="31" t="s">
        <v>436</v>
      </c>
    </row>
    <row r="16" spans="1:9" ht="72" x14ac:dyDescent="0.3">
      <c r="A16" s="24" t="e">
        <f>#REF!&amp;"_"&amp;COUNTIF(#REF!,#REF!)</f>
        <v>#REF!</v>
      </c>
      <c r="B16" s="28">
        <v>15</v>
      </c>
      <c r="C16" s="47" t="s">
        <v>165</v>
      </c>
      <c r="D16" s="29" t="s">
        <v>65</v>
      </c>
      <c r="E16" s="30" t="str">
        <f>'VOLET COLLOQUES'!G5</f>
        <v xml:space="preserve">ARTEMIS </v>
      </c>
      <c r="F16" s="6">
        <f>'VOLET COLLOQUES'!X5</f>
        <v>5000</v>
      </c>
      <c r="G16" s="6" t="s">
        <v>56</v>
      </c>
      <c r="H16" s="31" t="s">
        <v>480</v>
      </c>
      <c r="I16" s="31" t="s">
        <v>437</v>
      </c>
    </row>
    <row r="17" spans="1:9" ht="162" x14ac:dyDescent="0.3">
      <c r="A17" s="24" t="e">
        <f>#REF!&amp;"_"&amp;COUNTIF(#REF!,#REF!)</f>
        <v>#REF!</v>
      </c>
      <c r="B17" s="28">
        <v>16</v>
      </c>
      <c r="C17" s="47" t="s">
        <v>173</v>
      </c>
      <c r="D17" s="29" t="s">
        <v>65</v>
      </c>
      <c r="E17" s="30" t="str">
        <f>'VOLET COLLOQUES'!G41</f>
        <v>GREDEG</v>
      </c>
      <c r="F17" s="6">
        <f>'VOLET COLLOQUES'!X41</f>
        <v>3000</v>
      </c>
      <c r="G17" s="6" t="s">
        <v>56</v>
      </c>
      <c r="H17" s="31" t="s">
        <v>481</v>
      </c>
      <c r="I17" s="31" t="s">
        <v>438</v>
      </c>
    </row>
    <row r="18" spans="1:9" ht="90" x14ac:dyDescent="0.3">
      <c r="A18" s="24" t="e">
        <f>#REF!&amp;"_"&amp;COUNTIF(#REF!,#REF!)</f>
        <v>#REF!</v>
      </c>
      <c r="B18" s="28">
        <v>17</v>
      </c>
      <c r="C18" s="47" t="s">
        <v>178</v>
      </c>
      <c r="D18" s="29" t="s">
        <v>65</v>
      </c>
      <c r="E18" s="30" t="str">
        <f>'VOLET COLLOQUES'!G20</f>
        <v>ISA</v>
      </c>
      <c r="F18" s="6">
        <f>'VOLET COLLOQUES'!X20</f>
        <v>5000</v>
      </c>
      <c r="G18" s="6" t="s">
        <v>56</v>
      </c>
      <c r="H18" s="31" t="s">
        <v>482</v>
      </c>
      <c r="I18" s="31" t="s">
        <v>439</v>
      </c>
    </row>
    <row r="19" spans="1:9" ht="146.4" customHeight="1" x14ac:dyDescent="0.3">
      <c r="A19" s="24" t="e">
        <f>#REF!&amp;"_"&amp;COUNTIF(#REF!,#REF!)</f>
        <v>#REF!</v>
      </c>
      <c r="B19" s="28">
        <v>18</v>
      </c>
      <c r="C19" s="48" t="s">
        <v>185</v>
      </c>
      <c r="D19" s="29" t="s">
        <v>68</v>
      </c>
      <c r="E19" s="30" t="str">
        <f>'VOLET COLLOQUES'!G25</f>
        <v>MSHS-SUD EST</v>
      </c>
      <c r="F19" s="6">
        <f>'VOLET COLLOQUES'!X25</f>
        <v>5000</v>
      </c>
      <c r="G19" s="6" t="s">
        <v>56</v>
      </c>
      <c r="H19" s="31" t="s">
        <v>483</v>
      </c>
      <c r="I19" s="31" t="s">
        <v>440</v>
      </c>
    </row>
    <row r="20" spans="1:9" ht="108" x14ac:dyDescent="0.3">
      <c r="A20" s="24" t="e">
        <f>#REF!&amp;"_"&amp;COUNTIF(#REF!,#REF!)</f>
        <v>#REF!</v>
      </c>
      <c r="B20" s="28">
        <v>19</v>
      </c>
      <c r="C20" s="47" t="s">
        <v>191</v>
      </c>
      <c r="D20" s="29" t="s">
        <v>65</v>
      </c>
      <c r="E20" s="30" t="str">
        <f>'VOLET COLLOQUES'!G8</f>
        <v>GEOAZUR</v>
      </c>
      <c r="F20" s="6">
        <f>'VOLET COLLOQUES'!X8</f>
        <v>5000</v>
      </c>
      <c r="G20" s="6" t="s">
        <v>56</v>
      </c>
      <c r="H20" s="31" t="s">
        <v>484</v>
      </c>
      <c r="I20" s="31" t="s">
        <v>441</v>
      </c>
    </row>
    <row r="21" spans="1:9" ht="72" x14ac:dyDescent="0.3">
      <c r="A21" s="24" t="e">
        <f>#REF!&amp;"_"&amp;COUNTIF(#REF!,#REF!)</f>
        <v>#REF!</v>
      </c>
      <c r="B21" s="28">
        <v>20</v>
      </c>
      <c r="C21" s="47" t="s">
        <v>199</v>
      </c>
      <c r="D21" s="29" t="s">
        <v>68</v>
      </c>
      <c r="E21" s="30" t="str">
        <f>'VOLET COLLOQUES'!G10</f>
        <v>ICN</v>
      </c>
      <c r="F21" s="6">
        <f>'VOLET COLLOQUES'!X10</f>
        <v>2200</v>
      </c>
      <c r="G21" s="6" t="s">
        <v>56</v>
      </c>
      <c r="H21" s="31" t="s">
        <v>485</v>
      </c>
      <c r="I21" s="31" t="s">
        <v>442</v>
      </c>
    </row>
    <row r="22" spans="1:9" ht="90" x14ac:dyDescent="0.3">
      <c r="A22" s="24" t="e">
        <f>#REF!&amp;"_"&amp;COUNTIF(#REF!,#REF!)</f>
        <v>#REF!</v>
      </c>
      <c r="B22" s="28">
        <v>21</v>
      </c>
      <c r="C22" s="47" t="s">
        <v>203</v>
      </c>
      <c r="D22" s="29" t="s">
        <v>65</v>
      </c>
      <c r="E22" s="30" t="str">
        <f>'VOLET COLLOQUES'!G12</f>
        <v>LJAD</v>
      </c>
      <c r="F22" s="6">
        <f>'VOLET COLLOQUES'!X12</f>
        <v>3400</v>
      </c>
      <c r="G22" s="6" t="s">
        <v>56</v>
      </c>
      <c r="H22" s="31" t="s">
        <v>486</v>
      </c>
      <c r="I22" s="31" t="s">
        <v>443</v>
      </c>
    </row>
    <row r="23" spans="1:9" ht="108" x14ac:dyDescent="0.3">
      <c r="A23" s="24" t="e">
        <f>#REF!&amp;"_"&amp;COUNTIF(#REF!,#REF!)</f>
        <v>#REF!</v>
      </c>
      <c r="B23" s="28">
        <v>22</v>
      </c>
      <c r="C23" s="47" t="s">
        <v>214</v>
      </c>
      <c r="D23" s="29" t="s">
        <v>65</v>
      </c>
      <c r="E23" s="30" t="str">
        <f>'VOLET COLLOQUES'!G6</f>
        <v xml:space="preserve">LAGRANGE </v>
      </c>
      <c r="F23" s="6">
        <f>'VOLET COLLOQUES'!X6</f>
        <v>3000</v>
      </c>
      <c r="G23" s="6" t="s">
        <v>56</v>
      </c>
      <c r="H23" s="31" t="s">
        <v>487</v>
      </c>
      <c r="I23" s="31" t="s">
        <v>444</v>
      </c>
    </row>
    <row r="24" spans="1:9" ht="217.2" customHeight="1" x14ac:dyDescent="0.3">
      <c r="A24" s="24" t="e">
        <f>#REF!&amp;"_"&amp;COUNTIF(#REF!,#REF!)</f>
        <v>#REF!</v>
      </c>
      <c r="B24" s="28">
        <v>23</v>
      </c>
      <c r="C24" s="47" t="s">
        <v>222</v>
      </c>
      <c r="D24" s="29" t="s">
        <v>68</v>
      </c>
      <c r="E24" s="30" t="str">
        <f>'VOLET COLLOQUES'!G31</f>
        <v>CMMC</v>
      </c>
      <c r="F24" s="6">
        <f>'VOLET COLLOQUES'!X31</f>
        <v>2500</v>
      </c>
      <c r="G24" s="6" t="s">
        <v>56</v>
      </c>
      <c r="H24" s="31" t="s">
        <v>488</v>
      </c>
      <c r="I24" s="31" t="s">
        <v>445</v>
      </c>
    </row>
    <row r="25" spans="1:9" ht="108" x14ac:dyDescent="0.3">
      <c r="A25" s="24" t="e">
        <f>#REF!&amp;"_"&amp;COUNTIF(#REF!,#REF!)</f>
        <v>#REF!</v>
      </c>
      <c r="B25" s="28">
        <v>24</v>
      </c>
      <c r="C25" s="47" t="s">
        <v>224</v>
      </c>
      <c r="D25" s="29" t="s">
        <v>68</v>
      </c>
      <c r="E25" s="30" t="str">
        <f>'VOLET COLLOQUES'!G38</f>
        <v xml:space="preserve">ERMES </v>
      </c>
      <c r="F25" s="6">
        <f>'VOLET COLLOQUES'!X38</f>
        <v>3000</v>
      </c>
      <c r="G25" s="6" t="s">
        <v>56</v>
      </c>
      <c r="H25" s="31" t="s">
        <v>489</v>
      </c>
      <c r="I25" s="31" t="s">
        <v>446</v>
      </c>
    </row>
    <row r="26" spans="1:9" ht="177.75" customHeight="1" x14ac:dyDescent="0.3">
      <c r="A26" s="24" t="e">
        <f>#REF!&amp;"_"&amp;COUNTIF(#REF!,#REF!)</f>
        <v>#REF!</v>
      </c>
      <c r="B26" s="28">
        <v>25</v>
      </c>
      <c r="C26" s="47" t="s">
        <v>268</v>
      </c>
      <c r="D26" s="29" t="s">
        <v>68</v>
      </c>
      <c r="E26" s="30" t="str">
        <f>'VOLET COLLOQUES'!G32</f>
        <v>CTEL</v>
      </c>
      <c r="F26" s="6">
        <f>'VOLET COLLOQUES'!X32</f>
        <v>2500</v>
      </c>
      <c r="G26" s="6" t="s">
        <v>56</v>
      </c>
      <c r="H26" s="31" t="s">
        <v>490</v>
      </c>
      <c r="I26" s="31" t="s">
        <v>447</v>
      </c>
    </row>
    <row r="27" spans="1:9" ht="247.95" customHeight="1" x14ac:dyDescent="0.3">
      <c r="A27" s="24" t="e">
        <f>#REF!&amp;"_"&amp;COUNTIF(#REF!,#REF!)</f>
        <v>#REF!</v>
      </c>
      <c r="B27" s="28">
        <v>26</v>
      </c>
      <c r="C27" s="47" t="s">
        <v>244</v>
      </c>
      <c r="D27" s="29" t="s">
        <v>66</v>
      </c>
      <c r="E27" s="30" t="str">
        <f>'VOLET COLLOQUES'!G33</f>
        <v>ESPACE</v>
      </c>
      <c r="F27" s="6">
        <f>'VOLET COLLOQUES'!X33</f>
        <v>4944.3999999999996</v>
      </c>
      <c r="G27" s="6" t="s">
        <v>56</v>
      </c>
      <c r="H27" s="31" t="s">
        <v>491</v>
      </c>
      <c r="I27" s="31" t="s">
        <v>448</v>
      </c>
    </row>
    <row r="28" spans="1:9" ht="277.2" customHeight="1" x14ac:dyDescent="0.3">
      <c r="A28" s="24" t="e">
        <f>#REF!&amp;"_"&amp;COUNTIF(#REF!,#REF!)</f>
        <v>#REF!</v>
      </c>
      <c r="B28" s="28">
        <v>27</v>
      </c>
      <c r="C28" s="47" t="s">
        <v>247</v>
      </c>
      <c r="D28" s="29" t="s">
        <v>68</v>
      </c>
      <c r="E28" s="30" t="str">
        <f>'VOLET COLLOQUES'!G36</f>
        <v xml:space="preserve">URMIS </v>
      </c>
      <c r="F28" s="6">
        <f>'VOLET COLLOQUES'!X36</f>
        <v>5000</v>
      </c>
      <c r="G28" s="6" t="s">
        <v>56</v>
      </c>
      <c r="H28" s="31" t="s">
        <v>492</v>
      </c>
      <c r="I28" s="31" t="s">
        <v>449</v>
      </c>
    </row>
    <row r="29" spans="1:9" ht="72" x14ac:dyDescent="0.3">
      <c r="A29" s="24" t="e">
        <f>#REF!&amp;"_"&amp;COUNTIF(#REF!,#REF!)</f>
        <v>#REF!</v>
      </c>
      <c r="B29" s="28">
        <v>28</v>
      </c>
      <c r="C29" s="47" t="s">
        <v>254</v>
      </c>
      <c r="D29" s="29" t="s">
        <v>65</v>
      </c>
      <c r="E29" s="30" t="str">
        <f>'VOLET COLLOQUES'!G16</f>
        <v>I3S</v>
      </c>
      <c r="F29" s="6">
        <f>'VOLET COLLOQUES'!X16</f>
        <v>1800</v>
      </c>
      <c r="G29" s="6" t="s">
        <v>56</v>
      </c>
      <c r="H29" s="31" t="s">
        <v>493</v>
      </c>
      <c r="I29" s="31" t="s">
        <v>450</v>
      </c>
    </row>
    <row r="30" spans="1:9" ht="90" x14ac:dyDescent="0.3">
      <c r="A30" s="24" t="e">
        <f>#REF!&amp;"_"&amp;COUNTIF(#REF!,#REF!)</f>
        <v>#REF!</v>
      </c>
      <c r="B30" s="28">
        <v>29</v>
      </c>
      <c r="C30" s="47" t="s">
        <v>260</v>
      </c>
      <c r="D30" s="29" t="s">
        <v>66</v>
      </c>
      <c r="E30" s="30" t="str">
        <f>'VOLET COLLOQUES'!G42</f>
        <v>GREDEG</v>
      </c>
      <c r="F30" s="6">
        <f>'VOLET COLLOQUES'!X42</f>
        <v>4680</v>
      </c>
      <c r="G30" s="6" t="s">
        <v>56</v>
      </c>
      <c r="H30" s="31" t="s">
        <v>494</v>
      </c>
      <c r="I30" s="31" t="s">
        <v>451</v>
      </c>
    </row>
    <row r="31" spans="1:9" ht="210" customHeight="1" x14ac:dyDescent="0.3">
      <c r="A31" s="24" t="e">
        <f>#REF!&amp;"_"&amp;COUNTIF(#REF!,#REF!)</f>
        <v>#REF!</v>
      </c>
      <c r="B31" s="28">
        <v>30</v>
      </c>
      <c r="C31" s="47" t="s">
        <v>262</v>
      </c>
      <c r="D31" s="29" t="s">
        <v>68</v>
      </c>
      <c r="E31" s="30" t="str">
        <f>'VOLET COLLOQUES'!G3</f>
        <v>INPHYNI</v>
      </c>
      <c r="F31" s="6">
        <f>'VOLET COLLOQUES'!X3</f>
        <v>5000</v>
      </c>
      <c r="G31" s="6" t="s">
        <v>56</v>
      </c>
      <c r="H31" s="31" t="s">
        <v>495</v>
      </c>
      <c r="I31" s="31" t="s">
        <v>452</v>
      </c>
    </row>
    <row r="32" spans="1:9" ht="128.4" customHeight="1" x14ac:dyDescent="0.3">
      <c r="A32" s="24" t="e">
        <f>#REF!&amp;"_"&amp;COUNTIF(#REF!,#REF!)</f>
        <v>#REF!</v>
      </c>
      <c r="B32" s="28">
        <v>31</v>
      </c>
      <c r="C32" s="47" t="s">
        <v>264</v>
      </c>
      <c r="D32" s="29" t="s">
        <v>68</v>
      </c>
      <c r="E32" s="30" t="str">
        <f>'VOLET COLLOQUES'!G43</f>
        <v>GREDEG</v>
      </c>
      <c r="F32" s="6">
        <f>'VOLET COLLOQUES'!X43</f>
        <v>5000</v>
      </c>
      <c r="G32" s="6" t="s">
        <v>57</v>
      </c>
      <c r="H32" s="31" t="s">
        <v>496</v>
      </c>
      <c r="I32" s="31" t="s">
        <v>453</v>
      </c>
    </row>
    <row r="33" spans="1:9" ht="217.2" customHeight="1" x14ac:dyDescent="0.3">
      <c r="A33" s="24" t="e">
        <f>#REF!&amp;"_"&amp;COUNTIF(#REF!,#REF!)</f>
        <v>#REF!</v>
      </c>
      <c r="B33" s="28">
        <v>32</v>
      </c>
      <c r="C33" s="47" t="s">
        <v>266</v>
      </c>
      <c r="D33" s="29" t="s">
        <v>65</v>
      </c>
      <c r="E33" s="30" t="str">
        <f>'VOLET COLLOQUES'!G4</f>
        <v>INPHYNI</v>
      </c>
      <c r="F33" s="6">
        <f>'VOLET COLLOQUES'!X4</f>
        <v>5000</v>
      </c>
      <c r="G33" s="6" t="s">
        <v>56</v>
      </c>
      <c r="H33" s="31" t="s">
        <v>497</v>
      </c>
      <c r="I33" s="31" t="s">
        <v>454</v>
      </c>
    </row>
    <row r="34" spans="1:9" ht="54" x14ac:dyDescent="0.3">
      <c r="A34" s="24" t="e">
        <f>#REF!&amp;"_"&amp;COUNTIF(#REF!,#REF!)</f>
        <v>#REF!</v>
      </c>
      <c r="B34" s="28">
        <v>33</v>
      </c>
      <c r="C34" s="47" t="s">
        <v>270</v>
      </c>
      <c r="D34" s="29" t="s">
        <v>68</v>
      </c>
      <c r="E34" s="30" t="str">
        <f>'VOLET COLLOQUES'!G35</f>
        <v>LIRCES</v>
      </c>
      <c r="F34" s="6">
        <f>'VOLET COLLOQUES'!X35</f>
        <v>5000</v>
      </c>
      <c r="G34" s="6" t="s">
        <v>56</v>
      </c>
      <c r="H34" s="31" t="s">
        <v>498</v>
      </c>
      <c r="I34" s="31" t="s">
        <v>455</v>
      </c>
    </row>
    <row r="35" spans="1:9" ht="153.75" customHeight="1" x14ac:dyDescent="0.3">
      <c r="A35" s="24" t="e">
        <f>#REF!&amp;"_"&amp;COUNTIF(#REF!,#REF!)</f>
        <v>#REF!</v>
      </c>
      <c r="B35" s="28">
        <v>34</v>
      </c>
      <c r="C35" s="47" t="s">
        <v>272</v>
      </c>
      <c r="D35" s="29" t="s">
        <v>68</v>
      </c>
      <c r="E35" s="30" t="str">
        <f>'VOLET COLLOQUES'!G26</f>
        <v>BCL</v>
      </c>
      <c r="F35" s="6">
        <f>'VOLET COLLOQUES'!X26</f>
        <v>5000</v>
      </c>
      <c r="G35" s="6" t="s">
        <v>56</v>
      </c>
      <c r="H35" s="31" t="s">
        <v>499</v>
      </c>
      <c r="I35" s="31" t="s">
        <v>456</v>
      </c>
    </row>
    <row r="36" spans="1:9" ht="226.95" customHeight="1" x14ac:dyDescent="0.3">
      <c r="A36" s="24" t="e">
        <f>#REF!&amp;"_"&amp;COUNTIF(#REF!,#REF!)</f>
        <v>#REF!</v>
      </c>
      <c r="B36" s="28">
        <v>35</v>
      </c>
      <c r="C36" s="47" t="s">
        <v>274</v>
      </c>
      <c r="D36" s="29" t="s">
        <v>68</v>
      </c>
      <c r="E36" s="30" t="str">
        <f>'VOLET COLLOQUES'!G27</f>
        <v>BCL</v>
      </c>
      <c r="F36" s="6">
        <f>'VOLET COLLOQUES'!X27</f>
        <v>5000</v>
      </c>
      <c r="G36" s="6" t="s">
        <v>56</v>
      </c>
      <c r="H36" s="31" t="s">
        <v>500</v>
      </c>
      <c r="I36" s="31" t="s">
        <v>457</v>
      </c>
    </row>
    <row r="37" spans="1:9" ht="78" customHeight="1" x14ac:dyDescent="0.3">
      <c r="A37" s="24" t="e">
        <f>#REF!&amp;"_"&amp;COUNTIF(#REF!,#REF!)</f>
        <v>#REF!</v>
      </c>
      <c r="B37" s="28">
        <v>36</v>
      </c>
      <c r="C37" s="47" t="s">
        <v>276</v>
      </c>
      <c r="D37" s="29" t="s">
        <v>68</v>
      </c>
      <c r="E37" s="30" t="str">
        <f>'VOLET COLLOQUES'!G13</f>
        <v>LJAD</v>
      </c>
      <c r="F37" s="6">
        <f>'VOLET COLLOQUES'!X13</f>
        <v>5000</v>
      </c>
      <c r="G37" s="6" t="s">
        <v>57</v>
      </c>
      <c r="H37" s="31" t="s">
        <v>501</v>
      </c>
      <c r="I37" s="31" t="s">
        <v>458</v>
      </c>
    </row>
    <row r="38" spans="1:9" ht="108" x14ac:dyDescent="0.3">
      <c r="A38" s="24" t="e">
        <f>#REF!&amp;"_"&amp;COUNTIF(#REF!,#REF!)</f>
        <v>#REF!</v>
      </c>
      <c r="B38" s="28">
        <v>37</v>
      </c>
      <c r="C38" s="47" t="s">
        <v>277</v>
      </c>
      <c r="D38" s="29" t="s">
        <v>68</v>
      </c>
      <c r="E38" s="30" t="str">
        <f>'VOLET COLLOQUES'!G28</f>
        <v>BCL</v>
      </c>
      <c r="F38" s="6">
        <f>'VOLET COLLOQUES'!X28</f>
        <v>4900</v>
      </c>
      <c r="G38" s="6" t="s">
        <v>56</v>
      </c>
      <c r="H38" s="31" t="s">
        <v>502</v>
      </c>
      <c r="I38" s="31" t="s">
        <v>459</v>
      </c>
    </row>
    <row r="39" spans="1:9" ht="128.4" customHeight="1" x14ac:dyDescent="0.3">
      <c r="A39" s="24" t="e">
        <f>#REF!&amp;"_"&amp;COUNTIF(#REF!,#REF!)</f>
        <v>#REF!</v>
      </c>
      <c r="B39" s="28">
        <v>38</v>
      </c>
      <c r="C39" s="47" t="s">
        <v>281</v>
      </c>
      <c r="D39" s="29" t="s">
        <v>66</v>
      </c>
      <c r="E39" s="30" t="str">
        <f>'VOLET COLLOQUES'!G34</f>
        <v>LINE</v>
      </c>
      <c r="F39" s="6">
        <f>'VOLET COLLOQUES'!X34</f>
        <v>4242</v>
      </c>
      <c r="G39" s="6" t="s">
        <v>56</v>
      </c>
      <c r="H39" s="31" t="s">
        <v>503</v>
      </c>
      <c r="I39" s="31" t="s">
        <v>460</v>
      </c>
    </row>
    <row r="40" spans="1:9" ht="130.94999999999999" customHeight="1" x14ac:dyDescent="0.3">
      <c r="A40" s="24" t="e">
        <f>#REF!&amp;"_"&amp;COUNTIF(#REF!,#REF!)</f>
        <v>#REF!</v>
      </c>
      <c r="B40" s="28">
        <v>39</v>
      </c>
      <c r="C40" s="47" t="s">
        <v>284</v>
      </c>
      <c r="D40" s="29" t="s">
        <v>68</v>
      </c>
      <c r="E40" s="30" t="str">
        <f>'VOLET COLLOQUES'!G37</f>
        <v>CERDACFF</v>
      </c>
      <c r="F40" s="6">
        <f>'VOLET COLLOQUES'!X37</f>
        <v>3000</v>
      </c>
      <c r="G40" s="6" t="s">
        <v>56</v>
      </c>
      <c r="H40" s="31" t="s">
        <v>504</v>
      </c>
      <c r="I40" s="31" t="s">
        <v>461</v>
      </c>
    </row>
    <row r="41" spans="1:9" ht="54" x14ac:dyDescent="0.3">
      <c r="A41" s="24" t="e">
        <f>#REF!&amp;"_"&amp;COUNTIF(#REF!,#REF!)</f>
        <v>#REF!</v>
      </c>
      <c r="B41" s="28">
        <v>40</v>
      </c>
      <c r="C41" s="48" t="s">
        <v>286</v>
      </c>
      <c r="D41" s="29" t="s">
        <v>65</v>
      </c>
      <c r="E41" s="30" t="str">
        <f>'VOLET COLLOQUES'!G21</f>
        <v>ISA</v>
      </c>
      <c r="F41" s="6">
        <f>'VOLET COLLOQUES'!X21</f>
        <v>1500</v>
      </c>
      <c r="G41" s="6" t="s">
        <v>57</v>
      </c>
      <c r="H41" s="31" t="s">
        <v>505</v>
      </c>
      <c r="I41" s="31" t="s">
        <v>462</v>
      </c>
    </row>
    <row r="42" spans="1:9" ht="198" x14ac:dyDescent="0.3">
      <c r="A42" s="24" t="e">
        <f>#REF!&amp;"_"&amp;COUNTIF(#REF!,#REF!)</f>
        <v>#REF!</v>
      </c>
      <c r="B42" s="28">
        <v>41</v>
      </c>
      <c r="C42" s="47" t="s">
        <v>288</v>
      </c>
      <c r="D42" s="29" t="s">
        <v>65</v>
      </c>
      <c r="E42" s="30" t="str">
        <f>'VOLET COLLOQUES'!G2</f>
        <v>CRHEA</v>
      </c>
      <c r="F42" s="6">
        <f>'VOLET COLLOQUES'!X2</f>
        <v>2500</v>
      </c>
      <c r="G42" s="6" t="s">
        <v>56</v>
      </c>
      <c r="H42" s="31" t="s">
        <v>506</v>
      </c>
      <c r="I42" s="31" t="s">
        <v>463</v>
      </c>
    </row>
    <row r="43" spans="1:9" ht="90.6" thickBot="1" x14ac:dyDescent="0.35">
      <c r="A43" s="32" t="e">
        <f>#REF!&amp;"_"&amp;COUNTIF(#REF!,#REF!)</f>
        <v>#REF!</v>
      </c>
      <c r="B43" s="33">
        <v>42</v>
      </c>
      <c r="C43" s="49" t="s">
        <v>291</v>
      </c>
      <c r="D43" s="34" t="s">
        <v>65</v>
      </c>
      <c r="E43" s="36" t="str">
        <f>'VOLET COLLOQUES'!G19</f>
        <v>ECOSEAS</v>
      </c>
      <c r="F43" s="52">
        <f>'VOLET COLLOQUES'!X19</f>
        <v>3000</v>
      </c>
      <c r="G43" s="20" t="s">
        <v>56</v>
      </c>
      <c r="H43" s="35" t="s">
        <v>507</v>
      </c>
      <c r="I43" s="35" t="s">
        <v>464</v>
      </c>
    </row>
    <row r="44" spans="1:9" ht="21.6" thickBot="1" x14ac:dyDescent="0.3">
      <c r="B44" s="11"/>
      <c r="C44" s="8"/>
      <c r="D44" s="8"/>
      <c r="E44" s="14"/>
      <c r="F44" s="53">
        <f>SUM(F2:F43)</f>
        <v>172116.4</v>
      </c>
      <c r="G44" s="19"/>
      <c r="H44" s="19"/>
      <c r="I44" s="13"/>
    </row>
  </sheetData>
  <dataValidations disablePrompts="1" count="2">
    <dataValidation type="list" allowBlank="1" showInputMessage="1" showErrorMessage="1" sqref="D2:D43 G2:G43" xr:uid="{35C7991E-B0B3-405E-8B23-B8FEED2F1C28}">
      <formula1>type</formula1>
    </dataValidation>
    <dataValidation type="list" allowBlank="1" showInputMessage="1" showErrorMessage="1" sqref="G2:G43" xr:uid="{51879086-C06F-41EB-B753-AD66656AB6F5}">
      <formula1>avis_labo</formula1>
    </dataValidation>
  </dataValidations>
  <printOptions horizontalCentered="1" verticalCentered="1"/>
  <pageMargins left="0.25" right="0.25" top="0.75" bottom="0.75" header="0.3" footer="0.3"/>
  <pageSetup paperSize="8" scale="12" firstPageNumber="0" fitToWidth="0" pageOrder="overThenDown" orientation="landscape" verticalDpi="300" r:id="rId1"/>
  <headerFooter alignWithMargins="0">
    <oddHeader>&amp;C&amp;"Arial,Gras"&amp;14&amp;A</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E6F63B-D0B8-40AF-97CB-55B534349F51}">
  <dimension ref="C2:D8"/>
  <sheetViews>
    <sheetView workbookViewId="0">
      <selection activeCell="D2" sqref="D2:D5"/>
    </sheetView>
  </sheetViews>
  <sheetFormatPr baseColWidth="10" defaultRowHeight="14.4" x14ac:dyDescent="0.3"/>
  <sheetData>
    <row r="2" spans="3:4" ht="15.6" x14ac:dyDescent="0.3">
      <c r="C2" t="s">
        <v>60</v>
      </c>
      <c r="D2" s="22" t="s">
        <v>65</v>
      </c>
    </row>
    <row r="3" spans="3:4" ht="15.6" x14ac:dyDescent="0.3">
      <c r="C3" t="s">
        <v>61</v>
      </c>
      <c r="D3" s="22" t="s">
        <v>66</v>
      </c>
    </row>
    <row r="4" spans="3:4" ht="15.6" x14ac:dyDescent="0.3">
      <c r="C4" t="s">
        <v>62</v>
      </c>
      <c r="D4" s="22" t="s">
        <v>67</v>
      </c>
    </row>
    <row r="5" spans="3:4" ht="15.6" x14ac:dyDescent="0.3">
      <c r="D5" s="23" t="s">
        <v>68</v>
      </c>
    </row>
    <row r="6" spans="3:4" ht="15.6" x14ac:dyDescent="0.3">
      <c r="D6" s="22"/>
    </row>
    <row r="7" spans="3:4" ht="15.6" x14ac:dyDescent="0.3">
      <c r="D7" s="22"/>
    </row>
    <row r="8" spans="3:4" ht="15.6" x14ac:dyDescent="0.3">
      <c r="D8" s="23"/>
    </row>
  </sheetData>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19504E-6746-432F-A858-65DE0ED4198C}">
  <dimension ref="C3:C5"/>
  <sheetViews>
    <sheetView workbookViewId="0">
      <selection activeCell="D22" sqref="D22"/>
    </sheetView>
  </sheetViews>
  <sheetFormatPr baseColWidth="10" defaultRowHeight="14.4" x14ac:dyDescent="0.3"/>
  <cols>
    <col min="3" max="3" width="16.33203125" customWidth="1"/>
  </cols>
  <sheetData>
    <row r="3" spans="3:3" x14ac:dyDescent="0.3">
      <c r="C3" t="s">
        <v>56</v>
      </c>
    </row>
    <row r="4" spans="3:3" x14ac:dyDescent="0.3">
      <c r="C4" t="s">
        <v>57</v>
      </c>
    </row>
    <row r="5" spans="3:3" x14ac:dyDescent="0.3">
      <c r="C5" t="s">
        <v>58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6</vt:i4>
      </vt:variant>
    </vt:vector>
  </HeadingPairs>
  <TitlesOfParts>
    <vt:vector size="10" baseType="lpstr">
      <vt:lpstr>VOLET COLLOQUES</vt:lpstr>
      <vt:lpstr>RÉSUMÉS labo colloques</vt:lpstr>
      <vt:lpstr>Feuil2</vt:lpstr>
      <vt:lpstr>Feuil1</vt:lpstr>
      <vt:lpstr>'RÉSUMÉS labo colloques'!_FilterDatabase</vt:lpstr>
      <vt:lpstr>avis_labo</vt:lpstr>
      <vt:lpstr>BILANS</vt:lpstr>
      <vt:lpstr>type</vt:lpstr>
      <vt:lpstr>'RÉSUMÉS labo colloques'!Zone_d_impression</vt:lpstr>
      <vt:lpstr>'VOLET COLLOQUES'!Zone_d_impression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Alexia Akakpo-Lequien</dc:creator>
  <cp:lastModifiedBy>Alexia Akakpo-Lequien</cp:lastModifiedBy>
  <cp:lastPrinted>2021-10-20T06:38:04Z</cp:lastPrinted>
  <dcterms:created xsi:type="dcterms:W3CDTF">2021-10-11T08:18:37Z</dcterms:created>
  <dcterms:modified xsi:type="dcterms:W3CDTF">2022-11-24T07:53:08Z</dcterms:modified>
</cp:coreProperties>
</file>